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ejec 2014 al 2018\Concurso AFR borron\Concurso AFR Laguna Prieta\Cruce De Puñal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2" i="5" l="1"/>
  <c r="A2" i="5"/>
  <c r="B2" i="4"/>
  <c r="A2" i="4"/>
  <c r="B2" i="1"/>
  <c r="A2" i="1"/>
  <c r="B2" i="2"/>
  <c r="A2" i="2"/>
  <c r="B3" i="2" l="1"/>
  <c r="B3" i="5" l="1"/>
  <c r="B3" i="4"/>
  <c r="B3" i="1"/>
  <c r="F27" i="4" l="1"/>
  <c r="F28" i="4" s="1"/>
  <c r="F29" i="4" s="1"/>
  <c r="F59" i="5" l="1"/>
  <c r="F101" i="2" l="1"/>
  <c r="F121" i="1"/>
  <c r="F122" i="1" s="1"/>
  <c r="F60" i="5"/>
  <c r="F61" i="5" s="1"/>
  <c r="B11" i="3" s="1"/>
  <c r="F123" i="1" l="1"/>
  <c r="B9" i="3" s="1"/>
  <c r="F102" i="2"/>
  <c r="F103" i="2" l="1"/>
  <c r="B8" i="3" s="1"/>
  <c r="B10" i="3"/>
  <c r="B12" i="3" l="1"/>
</calcChain>
</file>

<file path=xl/sharedStrings.xml><?xml version="1.0" encoding="utf-8"?>
<sst xmlns="http://schemas.openxmlformats.org/spreadsheetml/2006/main" count="623" uniqueCount="304">
  <si>
    <t>Descripción</t>
  </si>
  <si>
    <t>Cantidad</t>
  </si>
  <si>
    <t>Unidad</t>
  </si>
  <si>
    <t>TOTAL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</si>
  <si>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</si>
  <si>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</si>
  <si>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</si>
  <si>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</si>
  <si>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</si>
  <si>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</si>
  <si>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</si>
  <si>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</si>
  <si>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</si>
  <si>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</si>
  <si>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</si>
  <si>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</si>
  <si>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</si>
  <si>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</si>
  <si>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</si>
  <si>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RC/CANA103/Cruce De Puñal, Laguna Prieta</t>
  </si>
  <si>
    <t>TE-MONT JUMPER 465.5-4/0</t>
  </si>
  <si>
    <t>UN</t>
  </si>
  <si>
    <t>TE-MONT JUMPER 4/0-4/0</t>
  </si>
  <si>
    <t>TE-MONT JUMPER 465.5-465.5</t>
  </si>
  <si>
    <t>TE-MONT JUMPER 465.5-2/0</t>
  </si>
  <si>
    <t>TE-CONEX AMOV COMPETA 477MCM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</si>
  <si>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</si>
  <si>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</si>
  <si>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</si>
  <si>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</si>
  <si>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</si>
  <si>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</si>
  <si>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</si>
  <si>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</si>
  <si>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</si>
  <si>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</si>
  <si>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3Ø COND AAAC 465 MCM</t>
  </si>
  <si>
    <t>TE-KM TEND 3Ø COND 465 MCM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</si>
  <si>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</si>
  <si>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</si>
  <si>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</si>
  <si>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</si>
  <si>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</si>
  <si>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</si>
  <si>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SE-DESM Y TRANSP POSTE MADERA RECUPERADO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</si>
  <si>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</si>
  <si>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</si>
  <si>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</si>
  <si>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</si>
  <si>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</si>
  <si>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CUT OUT Y PARARRAYO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</si>
  <si>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</si>
  <si>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</si>
  <si>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</si>
  <si>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</si>
  <si>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</si>
  <si>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</si>
  <si>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</si>
  <si>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</si>
  <si>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</si>
  <si>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(CDA8-MT)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</si>
  <si>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</si>
  <si>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</si>
  <si>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</si>
  <si>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</si>
  <si>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</si>
  <si>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</si>
  <si>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</si>
  <si>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TE-MONT CT TP 1Ø CSP 7.2 KV 50 KVA</t>
  </si>
  <si>
    <t>TE-MONT 3Ø (MT-301) ALIN CON ANG HASTA 5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</si>
  <si>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</si>
  <si>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</si>
  <si>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</si>
  <si>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</si>
  <si>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(MT-103)(2/0-4/0) LN AG(26-60</t>
  </si>
  <si>
    <t>TE-MONT 1Ø (MT-102) LINEA ANG (6-25º)</t>
  </si>
  <si>
    <t>TE-MONT 1Ø (MT-101) ALIN ANG HASTA 5º</t>
  </si>
  <si>
    <t>TE-MONT (F2-BT)</t>
  </si>
  <si>
    <t>TE-MONT DERIV BT (2/0-2/0) EN POSTE</t>
  </si>
  <si>
    <t>TE-MONT (BT-104)</t>
  </si>
  <si>
    <t>TE-MONT (BT-102)</t>
  </si>
  <si>
    <t>TE-MONT (BT-101)</t>
  </si>
  <si>
    <t>TE-MONT LUMINARIA COMPLETA 250W BRAZO 12</t>
  </si>
  <si>
    <t>TE-MONT LUMINARIA COMPLETA 150W BRAZO 6</t>
  </si>
  <si>
    <t>SE-CIMENTACION EN POSTE &gt;=12M</t>
  </si>
  <si>
    <t>TE-IZADO DE POSTE MCH-300-10</t>
  </si>
  <si>
    <t>TE-IZADO DE POSTE HAV-800-12</t>
  </si>
  <si>
    <t>TE-IZADO DE POSTE HAV-500-14</t>
  </si>
  <si>
    <t>TE-IZADO DE POSTE HAV-500-12</t>
  </si>
  <si>
    <t>TE-IZADO DE POSTE HAV-500-10</t>
  </si>
  <si>
    <t>TE-IZADO DE POSTE HAV-300-10</t>
  </si>
  <si>
    <t>TE-IZADO DE POSTE HAV-300-9</t>
  </si>
  <si>
    <t>TE-MONT 3Ø (MT-302) LIN ANG (6-25º)</t>
  </si>
  <si>
    <t>TE-MONT CT TP 1Ø CSP 7.2 KV 37.5 KVA</t>
  </si>
  <si>
    <t>TE-MONT CT TP 1Ø CSP 7.2 KV 25 KVA</t>
  </si>
  <si>
    <t>TE-MONT (HA-108) (CABLE 1/2) (COND 465)</t>
  </si>
  <si>
    <t>TE-MONT (HA - 106)</t>
  </si>
  <si>
    <t>TE-MONT (HA - 105)</t>
  </si>
  <si>
    <t>TE-MONT (HA-100B) (CABLE 1/2) (COND 465)</t>
  </si>
  <si>
    <t>TE-MONT (HA - 100B)</t>
  </si>
  <si>
    <t>TE-MONT (HA - 100A)</t>
  </si>
  <si>
    <t>TE-MONT (PT-101) 2/0</t>
  </si>
  <si>
    <t>TE-MONT (PR-102) DE PAT EN POSTE EXT</t>
  </si>
  <si>
    <t>TE-MONT (PR-101) PAT EN POSTE INTERIOR</t>
  </si>
  <si>
    <t>TE- MONT ( SS1 ) 3Ø</t>
  </si>
  <si>
    <t>TE-TERMINACION EXT.15KV C/PIN # 4/0 AWG</t>
  </si>
  <si>
    <t>TE-MONT SOPORTE TERM CABLE 3Ø</t>
  </si>
  <si>
    <t>TE-MONT PROLONG DE LINEA 1Ø (2/0-4/0)</t>
  </si>
  <si>
    <t>TE-MONT (PR-202)</t>
  </si>
  <si>
    <t>TE-MONT 3Ø (MT-322) (6-25º)VOLAD LIN ANG</t>
  </si>
  <si>
    <t>TE-MONT 3Ø (MT-321) AL VOLAD CRUC DE 6'</t>
  </si>
  <si>
    <t>TE-MONT 3Ø (MT-316)Nº(336-477) DOBL TERM</t>
  </si>
  <si>
    <t>TE-MONT 3Ø (MT-316)(2/0-4/0) DOBL TERM N</t>
  </si>
  <si>
    <t>TE-MONT 3Ø (MT-307)(336-447)FIN LIN Nº</t>
  </si>
  <si>
    <t>TE-MONT 3Ø (MT-307)(2/0-4/0) FIN LIN Nº</t>
  </si>
  <si>
    <t>TE-MONT 3Ø (MT-305)(2/0-4/0)ANG(61-90)Nº</t>
  </si>
  <si>
    <t>CABLE ACERO COBREADO DESNUDO #2 AWG 7 HI</t>
  </si>
  <si>
    <t>M</t>
  </si>
  <si>
    <t>LUMINARIA APS 240V 150W</t>
  </si>
  <si>
    <t>LUMINARIA APS 240V 250W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</si>
  <si>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</si>
  <si>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</si>
  <si>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</si>
  <si>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</si>
  <si>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POSTE HORMIGON ARMADO VIB 500DAN 14M</t>
  </si>
  <si>
    <t>POSTE HORMIGON ARMADO VIB 800DAN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</si>
  <si>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</si>
  <si>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</si>
  <si>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</si>
  <si>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</si>
  <si>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1/2"</t>
  </si>
  <si>
    <t>CABLE ACERO GALVANIZADO P/RETENIDA 3/8"</t>
  </si>
  <si>
    <t>CINTA SEÑAL SUBTERRADO CABLE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</si>
  <si>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</si>
  <si>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</si>
  <si>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</si>
  <si>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</si>
  <si>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</si>
  <si>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</si>
  <si>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</si>
  <si>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TUBERIA FLEX LIQ TIGHT 2"</t>
  </si>
  <si>
    <t>CONDUCTOR AAAC 465 MCM CAIRO</t>
  </si>
  <si>
    <t>ABRAZADERA EMT DIAMETRO 2"</t>
  </si>
  <si>
    <t>ABRAZADERA EMT TIPO OMEGA 3/4"</t>
  </si>
  <si>
    <t>TERMINAL COMPRESION TIPO PIN 2/0</t>
  </si>
  <si>
    <t>ADAPTADOR PVC 2" MACHO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</si>
  <si>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</si>
  <si>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</si>
  <si>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</si>
  <si>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</si>
  <si>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</si>
  <si>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</si>
  <si>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</si>
  <si>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</si>
  <si>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</si>
  <si>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</si>
  <si>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</si>
  <si>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</si>
  <si>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</si>
  <si>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</si>
  <si>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</si>
  <si>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</si>
  <si>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</si>
  <si>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</si>
  <si>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</si>
  <si>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</si>
  <si>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</si>
  <si>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</si>
  <si>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</si>
  <si>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</si>
  <si>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</si>
  <si>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CURVA PVC 2" A 90°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</si>
  <si>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</si>
  <si>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</si>
  <si>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</si>
  <si>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</si>
  <si>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</si>
  <si>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</si>
  <si>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</si>
  <si>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</si>
  <si>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</si>
  <si>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RETENCION 336 MCM A 477 MCM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</si>
  <si>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</si>
  <si>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</si>
  <si>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</si>
  <si>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</si>
  <si>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</si>
  <si>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</si>
  <si>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</si>
  <si>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RETENCION PREF TERM CABLE AC GALV 1/2"</t>
  </si>
  <si>
    <t>SOPORTE EN CRUCETA DOB UND AC GALV ¼"</t>
  </si>
  <si>
    <t>SOPORTE P/CAB AISL 3F AC INOX 3 COLLARES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</si>
  <si>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</si>
  <si>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</si>
  <si>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</si>
  <si>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</si>
  <si>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</si>
  <si>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TERMINAL COMPRESION CU P/CABLE #2AWG</t>
  </si>
  <si>
    <t>TERMINAL EXT CONTR EN FRÍO 15KV 4/0AWG</t>
  </si>
  <si>
    <t>RETENCION TERM PREFORMADO CABLE AC 3/8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</si>
  <si>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</si>
  <si>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</si>
  <si>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</si>
  <si>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</si>
  <si>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</si>
  <si>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</si>
  <si>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</si>
  <si>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</si>
  <si>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</si>
  <si>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</si>
  <si>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</si>
  <si>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</si>
  <si>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</si>
  <si>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</si>
  <si>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</si>
  <si>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</si>
  <si>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</si>
  <si>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</si>
  <si>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</si>
  <si>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</si>
  <si>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</si>
  <si>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</si>
  <si>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</si>
  <si>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</si>
  <si>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</si>
  <si>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TORNILLO 1 1/2" X 10"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</si>
  <si>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</si>
  <si>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</si>
  <si>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</si>
  <si>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</si>
  <si>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</si>
  <si>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TUBERIA D/IMC 2" X 10'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</si>
  <si>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</si>
  <si>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</si>
  <si>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</si>
  <si>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</si>
  <si>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</si>
  <si>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</si>
  <si>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</si>
  <si>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</si>
  <si>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TE-INST. DE MEDIDOR SERVICIO TWACS 240V</t>
  </si>
  <si>
    <t>TE-INST. DE MEDIDOR SERVICIO TWACS 120V</t>
  </si>
  <si>
    <t>TE-INST-TO-INDIR/BT-TL-REDANTIFRAUDE-PLC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</si>
  <si>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</si>
  <si>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</si>
  <si>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</si>
  <si>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</si>
  <si>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</si>
  <si>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</si>
  <si>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TE-PANEL PORTA MEDIDOR DE 6 HUECOS</t>
  </si>
  <si>
    <t>DESM-ACOMETIDA BT</t>
  </si>
  <si>
    <t>TE-DESM-MEDIDOR SERVICIO 120/240 V</t>
  </si>
  <si>
    <t>TE-DESM BASE CIRCULAR</t>
  </si>
  <si>
    <t>CABLE DE ACERO COBREADO #6 AWG 3 HILOS</t>
  </si>
  <si>
    <t>TRAF CORRIENTE (OUTDOOR) 200/5-400/5</t>
  </si>
  <si>
    <t>MODULO P/PANELES D/6 HUECOS</t>
  </si>
  <si>
    <t>CINTA DIELECTRICA 19 MM X 10 M</t>
  </si>
  <si>
    <t>ROL</t>
  </si>
  <si>
    <t>CONDUCTOR CU CONCENTRICO 4/3 AWG</t>
  </si>
  <si>
    <t>TAPE D/VINILO</t>
  </si>
  <si>
    <t>TUBERIA LIQUID TAIGHT 1" NO METALICA</t>
  </si>
  <si>
    <t>CABLE CONTROL SJTW 6 HILOS # 12</t>
  </si>
  <si>
    <t>TF</t>
  </si>
  <si>
    <t>ABRAZADERA EMT TIPO OMEGA 1/2"</t>
  </si>
  <si>
    <t>ARANLA PLANA ACERO INOX 3/8''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</si>
  <si>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</si>
  <si>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</si>
  <si>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</si>
  <si>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</si>
  <si>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</si>
  <si>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</si>
  <si>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</si>
  <si>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</si>
  <si>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</si>
  <si>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</si>
  <si>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</si>
  <si>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</si>
  <si>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RIEL D/MONTAJE P/EQUIPO 7'LARGO</t>
  </si>
  <si>
    <t>SOPORTE ANCLAJE EN FACHADA</t>
  </si>
  <si>
    <t>TARUGO EXP D/PLOMO 1/2" P/TORNILLO 5"</t>
  </si>
  <si>
    <t>TERMINAL OJO AMARILLO 10-12 CERR 2.5MM</t>
  </si>
  <si>
    <t>TORNILLO ACERO EXPANSION 1/2"X 3 3/4"</t>
  </si>
  <si>
    <t>TORNILLO CABEZA HEX 5/16" X 11/2"</t>
  </si>
  <si>
    <t>TORNILLO TIRAFONDO 1 ½” X 3/16” No 10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</si>
  <si>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</si>
  <si>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</si>
  <si>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</si>
  <si>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</si>
  <si>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</si>
  <si>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</si>
  <si>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</si>
  <si>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</si>
  <si>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</si>
  <si>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</si>
  <si>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</si>
  <si>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</si>
  <si>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REGISTRO NEMA 3R 12X12X6</t>
  </si>
  <si>
    <t>TARUGO PLASTICO 5/16" X 1 1/2"</t>
  </si>
  <si>
    <t>CONDUCTOR NO. 8 AWG</t>
  </si>
  <si>
    <t>TORNILLO TIRAFONDO DE 14’’ X 1 ½’’</t>
  </si>
  <si>
    <t xml:space="preserve">RESUMEN </t>
  </si>
  <si>
    <t xml:space="preserve">DESCRIPCION </t>
  </si>
  <si>
    <t>MONTO RD$</t>
  </si>
  <si>
    <t>POLIGONO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</si>
</sst>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2" fontId="0" fillId="0" borderId="0" xfId="0" applyNumberForma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6" fillId="0" borderId="0" xfId="0" applyFont="1"/>
    <xf numFmtId="0" fontId="0" fillId="0" borderId="1" xfId="0" applyBorder="1"/>
    <xf numFmtId="4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0" fontId="2" fillId="3" borderId="1" xfId="0" applyFont="1" applyFill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2"/>
  <sheetViews>
    <sheetView tabSelected="1" workbookViewId="0">
      <selection activeCell="A6" sqref="A6:B7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4" spans="1:2" x14ac:dyDescent="0.25">
      <c r="A4" s="30" t="s">
        <v>303</v>
      </c>
      <c r="B4" s="31">
        <v>1</v>
      </c>
    </row>
    <row r="5" spans="1:2" x14ac:dyDescent="0.25">
      <c r="A5" s="23" t="s">
        <v>14</v>
      </c>
      <c r="B5" t="s">
        <v>19</v>
      </c>
    </row>
    <row r="6" spans="1:2" x14ac:dyDescent="0.25">
      <c r="A6" s="20" t="s">
        <v>300</v>
      </c>
      <c r="B6" s="20"/>
    </row>
    <row r="7" spans="1:2" x14ac:dyDescent="0.25">
      <c r="A7" s="21" t="s">
        <v>301</v>
      </c>
      <c r="B7" s="22" t="s">
        <v>302</v>
      </c>
    </row>
    <row r="8" spans="1:2" x14ac:dyDescent="0.25">
      <c r="A8" s="24" t="s">
        <v>10</v>
      </c>
      <c r="B8" s="25">
        <f>'SERVICIOS-REDES'!F103</f>
        <v>0</v>
      </c>
    </row>
    <row r="9" spans="1:2" x14ac:dyDescent="0.25">
      <c r="A9" s="24" t="s">
        <v>9</v>
      </c>
      <c r="B9" s="25">
        <f>'SUMINISTROS-REDES'!F123</f>
        <v>0</v>
      </c>
    </row>
    <row r="10" spans="1:2" x14ac:dyDescent="0.25">
      <c r="A10" s="24" t="s">
        <v>12</v>
      </c>
      <c r="B10" s="25">
        <f>+'SERVICIOS-MEDICION'!F29</f>
        <v>0</v>
      </c>
    </row>
    <row r="11" spans="1:2" x14ac:dyDescent="0.25">
      <c r="A11" s="24" t="s">
        <v>11</v>
      </c>
      <c r="B11" s="25">
        <f>+'SUMINISTROS-MEDICION'!F61</f>
        <v>0</v>
      </c>
    </row>
    <row r="12" spans="1:2" x14ac:dyDescent="0.25">
      <c r="A12" s="26" t="s">
        <v>8</v>
      </c>
      <c r="B12" s="27">
        <f>+B9+B8+B10+B11</f>
        <v>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3"/>
  <sheetViews>
    <sheetView workbookViewId="0">
      <pane ySplit="5" topLeftCell="A6" activePane="bottomLeft" state="frozen"/>
      <selection pane="bottomLeft" activeCell="B2" sqref="B2"/>
    </sheetView>
  </sheetViews>
  <sheetFormatPr baseColWidth="10" defaultRowHeight="15" x14ac:dyDescent="0.25"/>
  <cols>
    <col min="1" max="1" width="22.85546875" style="4" bestFit="1" customWidth="1"/>
    <col min="2" max="2" width="50" bestFit="1" customWidth="1"/>
    <col min="3" max="4" width="11.42578125" style="7"/>
    <col min="5" max="5" width="15" style="7" bestFit="1" customWidth="1"/>
    <col min="6" max="6" width="18.140625" style="7" bestFit="1" customWidth="1"/>
  </cols>
  <sheetData>
    <row r="2" spans="1:6" x14ac:dyDescent="0.25">
      <c r="A2" s="30" t="str">
        <f>+RESUMEN!A4</f>
        <v>POLIGONO :</v>
      </c>
      <c r="B2" s="31">
        <f>+RESUMEN!B4</f>
        <v>1</v>
      </c>
    </row>
    <row r="3" spans="1:6" x14ac:dyDescent="0.25">
      <c r="A3" s="30" t="s">
        <v>14</v>
      </c>
      <c r="B3" s="13" t="str">
        <f>RESUMEN!B5</f>
        <v>RC/CANA103/Cruce De Puñal, Laguna Prieta</v>
      </c>
    </row>
    <row r="4" spans="1:6" x14ac:dyDescent="0.25">
      <c r="B4" t="s">
        <v>15</v>
      </c>
      <c r="D4" s="12"/>
      <c r="E4" s="12"/>
      <c r="F4" s="12"/>
    </row>
    <row r="5" spans="1:6" x14ac:dyDescent="0.25">
      <c r="A5" s="28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29">
        <v>10004279</v>
      </c>
      <c r="B6" s="9" t="s">
        <v>20</v>
      </c>
      <c r="C6" s="10">
        <v>3</v>
      </c>
      <c r="D6" s="11" t="s">
        <v>21</v>
      </c>
      <c r="E6" s="10"/>
      <c r="F6" s="10"/>
    </row>
    <row r="7" spans="1:6" ht="15" customHeight="1" x14ac:dyDescent="0.25">
      <c r="A7" s="29">
        <v>10004291</v>
      </c>
      <c r="B7" s="9" t="s">
        <v>22</v>
      </c>
      <c r="C7" s="10">
        <v>6</v>
      </c>
      <c r="D7" s="11" t="s">
        <v>21</v>
      </c>
      <c r="E7" s="10"/>
      <c r="F7" s="10"/>
    </row>
    <row r="8" spans="1:6" ht="15" customHeight="1" x14ac:dyDescent="0.25">
      <c r="A8" s="29">
        <v>10004277</v>
      </c>
      <c r="B8" s="9" t="s">
        <v>23</v>
      </c>
      <c r="C8" s="10">
        <v>3</v>
      </c>
      <c r="D8" s="11" t="s">
        <v>21</v>
      </c>
      <c r="E8" s="10"/>
      <c r="F8" s="10"/>
    </row>
    <row r="9" spans="1:6" ht="15" customHeight="1" x14ac:dyDescent="0.25">
      <c r="A9" s="29">
        <v>10004280</v>
      </c>
      <c r="B9" s="9" t="s">
        <v>24</v>
      </c>
      <c r="C9" s="10">
        <v>4</v>
      </c>
      <c r="D9" s="11" t="s">
        <v>21</v>
      </c>
      <c r="E9" s="10"/>
      <c r="F9" s="10"/>
    </row>
    <row r="10" spans="1:6" ht="15" customHeight="1" x14ac:dyDescent="0.25">
      <c r="A10" s="29">
        <v>10004311</v>
      </c>
      <c r="B10" s="9" t="s">
        <v>25</v>
      </c>
      <c r="C10" s="10">
        <v>4</v>
      </c>
      <c r="D10" s="11" t="s">
        <v>21</v>
      </c>
      <c r="E10" s="10"/>
      <c r="F10" s="10"/>
    </row>
    <row r="11" spans="1:6" ht="15" customHeight="1" x14ac:dyDescent="0.25">
      <c r="A11" s="29">
        <v>10004349</v>
      </c>
      <c r="B11" s="9" t="s">
        <v>26</v>
      </c>
      <c r="C11" s="10">
        <v>29</v>
      </c>
      <c r="D11" s="11" t="s">
        <v>21</v>
      </c>
      <c r="E11" s="10"/>
      <c r="F11" s="10"/>
    </row>
    <row r="12" spans="1:6" ht="15" customHeight="1" x14ac:dyDescent="0.25">
      <c r="A12" s="29">
        <v>10004292</v>
      </c>
      <c r="B12" s="9" t="s">
        <v>27</v>
      </c>
      <c r="C12" s="10">
        <v>4</v>
      </c>
      <c r="D12" s="11" t="s">
        <v>21</v>
      </c>
      <c r="E12" s="10"/>
      <c r="F12" s="10"/>
    </row>
    <row r="13" spans="1:6" ht="15" customHeight="1" x14ac:dyDescent="0.25">
      <c r="A13" s="29">
        <v>10004297</v>
      </c>
      <c r="B13" s="9" t="s">
        <v>28</v>
      </c>
      <c r="C13" s="10">
        <v>2</v>
      </c>
      <c r="D13" s="11" t="s">
        <v>21</v>
      </c>
      <c r="E13" s="10"/>
      <c r="F13" s="10"/>
    </row>
    <row r="14" spans="1:6" ht="15" customHeight="1" x14ac:dyDescent="0.25">
      <c r="A14" s="29">
        <v>10004965</v>
      </c>
      <c r="B14" s="9" t="s">
        <v>29</v>
      </c>
      <c r="C14" s="10">
        <v>53</v>
      </c>
      <c r="D14" s="11" t="s">
        <v>21</v>
      </c>
      <c r="E14" s="10"/>
      <c r="F14" s="10"/>
    </row>
    <row r="15" spans="1:6" ht="15" customHeight="1" x14ac:dyDescent="0.25">
      <c r="A15" s="29">
        <v>10004242</v>
      </c>
      <c r="B15" s="9" t="s">
        <v>30</v>
      </c>
      <c r="C15" s="10">
        <v>15</v>
      </c>
      <c r="D15" s="11" t="s">
        <v>21</v>
      </c>
      <c r="E15" s="10"/>
      <c r="F15" s="10"/>
    </row>
    <row r="16" spans="1:6" ht="15" customHeight="1" x14ac:dyDescent="0.25">
      <c r="A16" s="29">
        <v>10004983</v>
      </c>
      <c r="B16" s="9" t="s">
        <v>31</v>
      </c>
      <c r="C16" s="10">
        <v>4</v>
      </c>
      <c r="D16" s="11" t="s">
        <v>21</v>
      </c>
      <c r="E16" s="10"/>
      <c r="F16" s="10"/>
    </row>
    <row r="17" spans="1:6" ht="15" customHeight="1" x14ac:dyDescent="0.25">
      <c r="A17" s="29">
        <v>10004243</v>
      </c>
      <c r="B17" s="9" t="s">
        <v>32</v>
      </c>
      <c r="C17" s="10">
        <v>12</v>
      </c>
      <c r="D17" s="11" t="s">
        <v>21</v>
      </c>
      <c r="E17" s="10"/>
      <c r="F17" s="10"/>
    </row>
    <row r="18" spans="1:6" ht="15" customHeight="1" x14ac:dyDescent="0.25">
      <c r="A18" s="29">
        <v>10004313</v>
      </c>
      <c r="B18" s="9" t="s">
        <v>33</v>
      </c>
      <c r="C18" s="10">
        <v>10</v>
      </c>
      <c r="D18" s="11" t="s">
        <v>21</v>
      </c>
      <c r="E18" s="10"/>
      <c r="F18" s="10"/>
    </row>
    <row r="19" spans="1:6" ht="15" customHeight="1" x14ac:dyDescent="0.25">
      <c r="A19" s="29">
        <v>10004314</v>
      </c>
      <c r="B19" s="9" t="s">
        <v>34</v>
      </c>
      <c r="C19" s="10">
        <v>24</v>
      </c>
      <c r="D19" s="11" t="s">
        <v>21</v>
      </c>
      <c r="E19" s="10"/>
      <c r="F19" s="10"/>
    </row>
    <row r="20" spans="1:6" ht="15" customHeight="1" x14ac:dyDescent="0.25">
      <c r="A20" s="29">
        <v>10004375</v>
      </c>
      <c r="B20" s="9" t="s">
        <v>35</v>
      </c>
      <c r="C20" s="10">
        <v>38</v>
      </c>
      <c r="D20" s="11" t="s">
        <v>21</v>
      </c>
      <c r="E20" s="10"/>
      <c r="F20" s="10"/>
    </row>
    <row r="21" spans="1:6" ht="15" customHeight="1" x14ac:dyDescent="0.25">
      <c r="A21" s="29">
        <v>10004093</v>
      </c>
      <c r="B21" s="9" t="s">
        <v>36</v>
      </c>
      <c r="C21" s="10">
        <v>120</v>
      </c>
      <c r="D21" s="11" t="s">
        <v>21</v>
      </c>
      <c r="E21" s="10"/>
      <c r="F21" s="10"/>
    </row>
    <row r="22" spans="1:6" ht="15" customHeight="1" x14ac:dyDescent="0.25">
      <c r="A22" s="29">
        <v>10000118</v>
      </c>
      <c r="B22" s="9" t="s">
        <v>37</v>
      </c>
      <c r="C22" s="10">
        <v>1</v>
      </c>
      <c r="D22" s="11" t="s">
        <v>21</v>
      </c>
      <c r="E22" s="10"/>
      <c r="F22" s="10"/>
    </row>
    <row r="23" spans="1:6" ht="15" customHeight="1" x14ac:dyDescent="0.25">
      <c r="A23" s="29">
        <v>10004096</v>
      </c>
      <c r="B23" s="9" t="s">
        <v>38</v>
      </c>
      <c r="C23" s="10">
        <v>759</v>
      </c>
      <c r="D23" s="11" t="s">
        <v>21</v>
      </c>
      <c r="E23" s="10"/>
      <c r="F23" s="10"/>
    </row>
    <row r="24" spans="1:6" ht="15" customHeight="1" x14ac:dyDescent="0.25">
      <c r="A24" s="29">
        <v>10000121</v>
      </c>
      <c r="B24" s="9" t="s">
        <v>39</v>
      </c>
      <c r="C24" s="10">
        <v>13</v>
      </c>
      <c r="D24" s="11" t="s">
        <v>21</v>
      </c>
      <c r="E24" s="10"/>
      <c r="F24" s="10"/>
    </row>
    <row r="25" spans="1:6" x14ac:dyDescent="0.25">
      <c r="A25" s="29">
        <v>10004092</v>
      </c>
      <c r="B25" s="9" t="s">
        <v>40</v>
      </c>
      <c r="C25" s="10">
        <v>13</v>
      </c>
      <c r="D25" s="11" t="s">
        <v>21</v>
      </c>
      <c r="E25" s="10"/>
      <c r="F25" s="10"/>
    </row>
    <row r="26" spans="1:6" ht="15" customHeight="1" x14ac:dyDescent="0.25">
      <c r="A26" s="29">
        <v>10000117</v>
      </c>
      <c r="B26" s="9" t="s">
        <v>41</v>
      </c>
      <c r="C26" s="10">
        <v>2</v>
      </c>
      <c r="D26" s="11" t="s">
        <v>21</v>
      </c>
      <c r="E26" s="10"/>
      <c r="F26" s="10"/>
    </row>
    <row r="27" spans="1:6" ht="15" customHeight="1" x14ac:dyDescent="0.25">
      <c r="A27" s="29">
        <v>10004095</v>
      </c>
      <c r="B27" s="9" t="s">
        <v>42</v>
      </c>
      <c r="C27" s="10">
        <v>721</v>
      </c>
      <c r="D27" s="11" t="s">
        <v>21</v>
      </c>
      <c r="E27" s="10"/>
      <c r="F27" s="10"/>
    </row>
    <row r="28" spans="1:6" ht="15" customHeight="1" x14ac:dyDescent="0.25">
      <c r="A28" s="29">
        <v>10000120</v>
      </c>
      <c r="B28" s="9" t="s">
        <v>43</v>
      </c>
      <c r="C28" s="10">
        <v>3</v>
      </c>
      <c r="D28" s="11" t="s">
        <v>21</v>
      </c>
      <c r="E28" s="10"/>
      <c r="F28" s="10"/>
    </row>
    <row r="29" spans="1:6" ht="15" customHeight="1" x14ac:dyDescent="0.25">
      <c r="A29" s="29">
        <v>10003103</v>
      </c>
      <c r="B29" s="9" t="s">
        <v>44</v>
      </c>
      <c r="C29" s="10">
        <v>37</v>
      </c>
      <c r="D29" s="11" t="s">
        <v>21</v>
      </c>
      <c r="E29" s="10"/>
      <c r="F29" s="10"/>
    </row>
    <row r="30" spans="1:6" ht="15" customHeight="1" x14ac:dyDescent="0.25">
      <c r="A30" s="29">
        <v>10003377</v>
      </c>
      <c r="B30" s="9" t="s">
        <v>45</v>
      </c>
      <c r="C30" s="10">
        <v>380</v>
      </c>
      <c r="D30" s="11" t="s">
        <v>21</v>
      </c>
      <c r="E30" s="10"/>
      <c r="F30" s="10"/>
    </row>
    <row r="31" spans="1:6" ht="15" customHeight="1" x14ac:dyDescent="0.25">
      <c r="A31" s="29">
        <v>10003373</v>
      </c>
      <c r="B31" s="9" t="s">
        <v>46</v>
      </c>
      <c r="C31" s="10">
        <v>520</v>
      </c>
      <c r="D31" s="11" t="s">
        <v>21</v>
      </c>
      <c r="E31" s="10"/>
      <c r="F31" s="10"/>
    </row>
    <row r="32" spans="1:6" ht="15" customHeight="1" x14ac:dyDescent="0.25">
      <c r="A32" s="29">
        <v>10003374</v>
      </c>
      <c r="B32" s="9" t="s">
        <v>47</v>
      </c>
      <c r="C32" s="10">
        <v>2</v>
      </c>
      <c r="D32" s="11" t="s">
        <v>21</v>
      </c>
      <c r="E32" s="10"/>
      <c r="F32" s="10"/>
    </row>
    <row r="33" spans="1:6" ht="15" customHeight="1" x14ac:dyDescent="0.25">
      <c r="A33" s="29">
        <v>10003363</v>
      </c>
      <c r="B33" s="9" t="s">
        <v>48</v>
      </c>
      <c r="C33" s="10">
        <v>410</v>
      </c>
      <c r="D33" s="11" t="s">
        <v>21</v>
      </c>
      <c r="E33" s="10"/>
      <c r="F33" s="10"/>
    </row>
    <row r="34" spans="1:6" ht="15" customHeight="1" x14ac:dyDescent="0.25">
      <c r="A34" s="29">
        <v>10003427</v>
      </c>
      <c r="B34" s="9" t="s">
        <v>49</v>
      </c>
      <c r="C34" s="10">
        <v>5</v>
      </c>
      <c r="D34" s="11" t="s">
        <v>21</v>
      </c>
      <c r="E34" s="10"/>
      <c r="F34" s="10"/>
    </row>
    <row r="35" spans="1:6" ht="15" customHeight="1" x14ac:dyDescent="0.25">
      <c r="A35" s="29">
        <v>10003534</v>
      </c>
      <c r="B35" s="9" t="s">
        <v>50</v>
      </c>
      <c r="C35" s="10">
        <v>1</v>
      </c>
      <c r="D35" s="11" t="s">
        <v>21</v>
      </c>
      <c r="E35" s="10"/>
      <c r="F35" s="10"/>
    </row>
    <row r="36" spans="1:6" ht="15" customHeight="1" x14ac:dyDescent="0.25">
      <c r="A36" s="29">
        <v>10003589</v>
      </c>
      <c r="B36" s="9" t="s">
        <v>51</v>
      </c>
      <c r="C36" s="10">
        <v>4</v>
      </c>
      <c r="D36" s="11" t="s">
        <v>21</v>
      </c>
      <c r="E36" s="10"/>
      <c r="F36" s="10"/>
    </row>
    <row r="37" spans="1:6" ht="15" customHeight="1" x14ac:dyDescent="0.25">
      <c r="A37" s="29">
        <v>10003685</v>
      </c>
      <c r="B37" s="9" t="s">
        <v>52</v>
      </c>
      <c r="C37" s="10">
        <v>34</v>
      </c>
      <c r="D37" s="11" t="s">
        <v>21</v>
      </c>
      <c r="E37" s="10"/>
      <c r="F37" s="10"/>
    </row>
    <row r="38" spans="1:6" ht="15" customHeight="1" x14ac:dyDescent="0.25">
      <c r="A38" s="29">
        <v>10003686</v>
      </c>
      <c r="B38" s="9" t="s">
        <v>53</v>
      </c>
      <c r="C38" s="10">
        <v>70</v>
      </c>
      <c r="D38" s="11" t="s">
        <v>21</v>
      </c>
      <c r="E38" s="10"/>
      <c r="F38" s="10"/>
    </row>
    <row r="39" spans="1:6" x14ac:dyDescent="0.25">
      <c r="A39" s="29">
        <v>10003687</v>
      </c>
      <c r="B39" s="9" t="s">
        <v>54</v>
      </c>
      <c r="C39" s="10">
        <v>33</v>
      </c>
      <c r="D39" s="11" t="s">
        <v>21</v>
      </c>
      <c r="E39" s="10"/>
      <c r="F39" s="10"/>
    </row>
    <row r="40" spans="1:6" x14ac:dyDescent="0.25">
      <c r="A40" s="29">
        <v>10003688</v>
      </c>
      <c r="B40" s="9" t="s">
        <v>55</v>
      </c>
      <c r="C40" s="10">
        <v>18</v>
      </c>
      <c r="D40" s="11" t="s">
        <v>21</v>
      </c>
      <c r="E40" s="10"/>
      <c r="F40" s="10"/>
    </row>
    <row r="41" spans="1:6" x14ac:dyDescent="0.25">
      <c r="A41" s="29">
        <v>10003669</v>
      </c>
      <c r="B41" s="9" t="s">
        <v>56</v>
      </c>
      <c r="C41" s="10">
        <v>32</v>
      </c>
      <c r="D41" s="11" t="s">
        <v>21</v>
      </c>
      <c r="E41" s="10"/>
      <c r="F41" s="10"/>
    </row>
    <row r="42" spans="1:6" x14ac:dyDescent="0.25">
      <c r="A42" s="29">
        <v>10003670</v>
      </c>
      <c r="B42" s="9" t="s">
        <v>57</v>
      </c>
      <c r="C42" s="10">
        <v>15</v>
      </c>
      <c r="D42" s="11" t="s">
        <v>21</v>
      </c>
      <c r="E42" s="10"/>
      <c r="F42" s="10"/>
    </row>
    <row r="43" spans="1:6" x14ac:dyDescent="0.25">
      <c r="A43" s="29">
        <v>10003251</v>
      </c>
      <c r="B43" s="9" t="s">
        <v>58</v>
      </c>
      <c r="C43" s="10">
        <v>48</v>
      </c>
      <c r="D43" s="11" t="s">
        <v>21</v>
      </c>
      <c r="E43" s="10"/>
      <c r="F43" s="10"/>
    </row>
    <row r="44" spans="1:6" x14ac:dyDescent="0.25">
      <c r="A44" s="29">
        <v>10003250</v>
      </c>
      <c r="B44" s="9" t="s">
        <v>59</v>
      </c>
      <c r="C44" s="10">
        <v>109</v>
      </c>
      <c r="D44" s="11" t="s">
        <v>21</v>
      </c>
      <c r="E44" s="10"/>
      <c r="F44" s="10"/>
    </row>
    <row r="45" spans="1:6" x14ac:dyDescent="0.25">
      <c r="A45" s="29">
        <v>10003189</v>
      </c>
      <c r="B45" s="9" t="s">
        <v>60</v>
      </c>
      <c r="C45" s="10">
        <v>1</v>
      </c>
      <c r="D45" s="11" t="s">
        <v>21</v>
      </c>
      <c r="E45" s="10"/>
      <c r="F45" s="10"/>
    </row>
    <row r="46" spans="1:6" x14ac:dyDescent="0.25">
      <c r="A46" s="29">
        <v>10003187</v>
      </c>
      <c r="B46" s="9" t="s">
        <v>61</v>
      </c>
      <c r="C46" s="10">
        <v>2</v>
      </c>
      <c r="D46" s="11" t="s">
        <v>21</v>
      </c>
      <c r="E46" s="10"/>
      <c r="F46" s="10"/>
    </row>
    <row r="47" spans="1:6" x14ac:dyDescent="0.25">
      <c r="A47" s="29">
        <v>10003188</v>
      </c>
      <c r="B47" s="9" t="s">
        <v>62</v>
      </c>
      <c r="C47" s="10">
        <v>5</v>
      </c>
      <c r="D47" s="11" t="s">
        <v>21</v>
      </c>
      <c r="E47" s="10"/>
      <c r="F47" s="10"/>
    </row>
    <row r="48" spans="1:6" x14ac:dyDescent="0.25">
      <c r="A48" s="29">
        <v>10003186</v>
      </c>
      <c r="B48" s="9" t="s">
        <v>63</v>
      </c>
      <c r="C48" s="10">
        <v>4</v>
      </c>
      <c r="D48" s="11" t="s">
        <v>21</v>
      </c>
      <c r="E48" s="10"/>
      <c r="F48" s="10"/>
    </row>
    <row r="49" spans="1:6" x14ac:dyDescent="0.25">
      <c r="A49" s="29">
        <v>10003848</v>
      </c>
      <c r="B49" s="9" t="s">
        <v>64</v>
      </c>
      <c r="C49" s="10">
        <v>48</v>
      </c>
      <c r="D49" s="11" t="s">
        <v>21</v>
      </c>
      <c r="E49" s="10"/>
      <c r="F49" s="10"/>
    </row>
    <row r="50" spans="1:6" x14ac:dyDescent="0.25">
      <c r="A50" s="29">
        <v>10003440</v>
      </c>
      <c r="B50" s="9" t="s">
        <v>65</v>
      </c>
      <c r="C50" s="10">
        <v>3</v>
      </c>
      <c r="D50" s="11" t="s">
        <v>21</v>
      </c>
      <c r="E50" s="10"/>
      <c r="F50" s="10"/>
    </row>
    <row r="51" spans="1:6" x14ac:dyDescent="0.25">
      <c r="A51" s="29">
        <v>10003436</v>
      </c>
      <c r="B51" s="9" t="s">
        <v>66</v>
      </c>
      <c r="C51" s="10">
        <v>16</v>
      </c>
      <c r="D51" s="11" t="s">
        <v>21</v>
      </c>
      <c r="E51" s="10"/>
      <c r="F51" s="10"/>
    </row>
    <row r="52" spans="1:6" x14ac:dyDescent="0.25">
      <c r="A52" s="29">
        <v>10003127</v>
      </c>
      <c r="B52" s="9" t="s">
        <v>67</v>
      </c>
      <c r="C52" s="10">
        <v>108</v>
      </c>
      <c r="D52" s="11" t="s">
        <v>21</v>
      </c>
      <c r="E52" s="10"/>
      <c r="F52" s="10"/>
    </row>
    <row r="53" spans="1:6" x14ac:dyDescent="0.25">
      <c r="A53" s="29">
        <v>10004175</v>
      </c>
      <c r="B53" s="9" t="s">
        <v>68</v>
      </c>
      <c r="C53" s="10">
        <v>26</v>
      </c>
      <c r="D53" s="11" t="s">
        <v>21</v>
      </c>
      <c r="E53" s="10"/>
      <c r="F53" s="10"/>
    </row>
    <row r="54" spans="1:6" x14ac:dyDescent="0.25">
      <c r="A54" s="29">
        <v>10004011</v>
      </c>
      <c r="B54" s="9" t="s">
        <v>69</v>
      </c>
      <c r="C54" s="10">
        <v>24</v>
      </c>
      <c r="D54" s="11" t="s">
        <v>21</v>
      </c>
      <c r="E54" s="10"/>
      <c r="F54" s="10"/>
    </row>
    <row r="55" spans="1:6" x14ac:dyDescent="0.25">
      <c r="A55" s="29">
        <v>10004010</v>
      </c>
      <c r="B55" s="9" t="s">
        <v>70</v>
      </c>
      <c r="C55" s="10">
        <v>2</v>
      </c>
      <c r="D55" s="11" t="s">
        <v>21</v>
      </c>
      <c r="E55" s="10"/>
      <c r="F55" s="10"/>
    </row>
    <row r="56" spans="1:6" x14ac:dyDescent="0.25">
      <c r="A56" s="29">
        <v>10004009</v>
      </c>
      <c r="B56" s="9" t="s">
        <v>71</v>
      </c>
      <c r="C56" s="10">
        <v>3</v>
      </c>
      <c r="D56" s="11" t="s">
        <v>21</v>
      </c>
      <c r="E56" s="10"/>
      <c r="F56" s="10"/>
    </row>
    <row r="57" spans="1:6" x14ac:dyDescent="0.25">
      <c r="A57" s="29">
        <v>10004007</v>
      </c>
      <c r="B57" s="9" t="s">
        <v>72</v>
      </c>
      <c r="C57" s="10">
        <v>6</v>
      </c>
      <c r="D57" s="11" t="s">
        <v>21</v>
      </c>
      <c r="E57" s="10"/>
      <c r="F57" s="10"/>
    </row>
    <row r="58" spans="1:6" x14ac:dyDescent="0.25">
      <c r="A58" s="29">
        <v>10004004</v>
      </c>
      <c r="B58" s="9" t="s">
        <v>73</v>
      </c>
      <c r="C58" s="10">
        <v>32</v>
      </c>
      <c r="D58" s="11" t="s">
        <v>21</v>
      </c>
      <c r="E58" s="10"/>
      <c r="F58" s="10"/>
    </row>
    <row r="59" spans="1:6" x14ac:dyDescent="0.25">
      <c r="A59" s="29">
        <v>10004002</v>
      </c>
      <c r="B59" s="9" t="s">
        <v>74</v>
      </c>
      <c r="C59" s="10">
        <v>1</v>
      </c>
      <c r="D59" s="11" t="s">
        <v>21</v>
      </c>
      <c r="E59" s="10"/>
      <c r="F59" s="10"/>
    </row>
    <row r="60" spans="1:6" x14ac:dyDescent="0.25">
      <c r="A60" s="29">
        <v>10004000</v>
      </c>
      <c r="B60" s="9" t="s">
        <v>75</v>
      </c>
      <c r="C60" s="10">
        <v>32</v>
      </c>
      <c r="D60" s="11" t="s">
        <v>21</v>
      </c>
      <c r="E60" s="10"/>
      <c r="F60" s="10"/>
    </row>
    <row r="61" spans="1:6" x14ac:dyDescent="0.25">
      <c r="A61" s="29">
        <v>10003999</v>
      </c>
      <c r="B61" s="9" t="s">
        <v>76</v>
      </c>
      <c r="C61" s="10">
        <v>22</v>
      </c>
      <c r="D61" s="11" t="s">
        <v>21</v>
      </c>
      <c r="E61" s="10"/>
      <c r="F61" s="10"/>
    </row>
    <row r="62" spans="1:6" x14ac:dyDescent="0.25">
      <c r="A62" s="29">
        <v>10004340</v>
      </c>
      <c r="B62" s="9" t="s">
        <v>77</v>
      </c>
      <c r="C62" s="10">
        <v>31</v>
      </c>
      <c r="D62" s="11" t="s">
        <v>21</v>
      </c>
      <c r="E62" s="10"/>
      <c r="F62" s="10"/>
    </row>
    <row r="63" spans="1:6" x14ac:dyDescent="0.25">
      <c r="A63" s="29">
        <v>10004353</v>
      </c>
      <c r="B63" s="9" t="s">
        <v>78</v>
      </c>
      <c r="C63" s="10">
        <v>5</v>
      </c>
      <c r="D63" s="11" t="s">
        <v>21</v>
      </c>
      <c r="E63" s="10"/>
      <c r="F63" s="10"/>
    </row>
    <row r="64" spans="1:6" x14ac:dyDescent="0.25">
      <c r="A64" s="29">
        <v>10004338</v>
      </c>
      <c r="B64" s="9" t="s">
        <v>79</v>
      </c>
      <c r="C64" s="10">
        <v>95</v>
      </c>
      <c r="D64" s="11" t="s">
        <v>21</v>
      </c>
      <c r="E64" s="10"/>
      <c r="F64" s="10"/>
    </row>
    <row r="65" spans="1:6" x14ac:dyDescent="0.25">
      <c r="A65" s="29">
        <v>10004334</v>
      </c>
      <c r="B65" s="9" t="s">
        <v>80</v>
      </c>
      <c r="C65" s="10">
        <v>107</v>
      </c>
      <c r="D65" s="11" t="s">
        <v>21</v>
      </c>
      <c r="E65" s="10"/>
      <c r="F65" s="10"/>
    </row>
    <row r="66" spans="1:6" x14ac:dyDescent="0.25">
      <c r="A66" s="29">
        <v>10004333</v>
      </c>
      <c r="B66" s="9" t="s">
        <v>81</v>
      </c>
      <c r="C66" s="10">
        <v>90</v>
      </c>
      <c r="D66" s="11" t="s">
        <v>21</v>
      </c>
      <c r="E66" s="10"/>
      <c r="F66" s="10"/>
    </row>
    <row r="67" spans="1:6" x14ac:dyDescent="0.25">
      <c r="A67" s="29">
        <v>10004485</v>
      </c>
      <c r="B67" s="9" t="s">
        <v>82</v>
      </c>
      <c r="C67" s="10">
        <v>27</v>
      </c>
      <c r="D67" s="11" t="s">
        <v>21</v>
      </c>
      <c r="E67" s="10"/>
      <c r="F67" s="10"/>
    </row>
    <row r="68" spans="1:6" x14ac:dyDescent="0.25">
      <c r="A68" s="29">
        <v>10004484</v>
      </c>
      <c r="B68" s="9" t="s">
        <v>83</v>
      </c>
      <c r="C68" s="10">
        <v>256</v>
      </c>
      <c r="D68" s="11" t="s">
        <v>21</v>
      </c>
      <c r="E68" s="10"/>
      <c r="F68" s="10"/>
    </row>
    <row r="69" spans="1:6" x14ac:dyDescent="0.25">
      <c r="A69" s="29">
        <v>10003123</v>
      </c>
      <c r="B69" s="9" t="s">
        <v>84</v>
      </c>
      <c r="C69" s="10">
        <v>28</v>
      </c>
      <c r="D69" s="11" t="s">
        <v>21</v>
      </c>
      <c r="E69" s="10"/>
      <c r="F69" s="10"/>
    </row>
    <row r="70" spans="1:6" x14ac:dyDescent="0.25">
      <c r="A70" s="29">
        <v>10003891</v>
      </c>
      <c r="B70" s="9" t="s">
        <v>85</v>
      </c>
      <c r="C70" s="10">
        <v>2</v>
      </c>
      <c r="D70" s="11" t="s">
        <v>21</v>
      </c>
      <c r="E70" s="10"/>
      <c r="F70" s="10"/>
    </row>
    <row r="71" spans="1:6" x14ac:dyDescent="0.25">
      <c r="A71" s="29">
        <v>10003883</v>
      </c>
      <c r="B71" s="9" t="s">
        <v>86</v>
      </c>
      <c r="C71" s="10">
        <v>1</v>
      </c>
      <c r="D71" s="11" t="s">
        <v>21</v>
      </c>
      <c r="E71" s="10"/>
      <c r="F71" s="10"/>
    </row>
    <row r="72" spans="1:6" x14ac:dyDescent="0.25">
      <c r="A72" s="29">
        <v>10003884</v>
      </c>
      <c r="B72" s="9" t="s">
        <v>87</v>
      </c>
      <c r="C72" s="10">
        <v>6</v>
      </c>
      <c r="D72" s="11" t="s">
        <v>21</v>
      </c>
      <c r="E72" s="10"/>
      <c r="F72" s="10"/>
    </row>
    <row r="73" spans="1:6" x14ac:dyDescent="0.25">
      <c r="A73" s="29">
        <v>10003882</v>
      </c>
      <c r="B73" s="9" t="s">
        <v>88</v>
      </c>
      <c r="C73" s="10">
        <v>85</v>
      </c>
      <c r="D73" s="11" t="s">
        <v>21</v>
      </c>
      <c r="E73" s="10"/>
      <c r="F73" s="10"/>
    </row>
    <row r="74" spans="1:6" x14ac:dyDescent="0.25">
      <c r="A74" s="29">
        <v>10003881</v>
      </c>
      <c r="B74" s="9" t="s">
        <v>89</v>
      </c>
      <c r="C74" s="10">
        <v>40</v>
      </c>
      <c r="D74" s="11" t="s">
        <v>21</v>
      </c>
      <c r="E74" s="10"/>
      <c r="F74" s="10"/>
    </row>
    <row r="75" spans="1:6" x14ac:dyDescent="0.25">
      <c r="A75" s="29">
        <v>10003880</v>
      </c>
      <c r="B75" s="9" t="s">
        <v>90</v>
      </c>
      <c r="C75" s="10">
        <v>137</v>
      </c>
      <c r="D75" s="11" t="s">
        <v>21</v>
      </c>
      <c r="E75" s="10"/>
      <c r="F75" s="10"/>
    </row>
    <row r="76" spans="1:6" x14ac:dyDescent="0.25">
      <c r="A76" s="29">
        <v>10003879</v>
      </c>
      <c r="B76" s="9" t="s">
        <v>91</v>
      </c>
      <c r="C76" s="10">
        <v>6</v>
      </c>
      <c r="D76" s="11" t="s">
        <v>21</v>
      </c>
      <c r="E76" s="10"/>
      <c r="F76" s="10"/>
    </row>
    <row r="77" spans="1:6" x14ac:dyDescent="0.25">
      <c r="A77" s="29">
        <v>10004012</v>
      </c>
      <c r="B77" s="9" t="s">
        <v>92</v>
      </c>
      <c r="C77" s="10">
        <v>21</v>
      </c>
      <c r="D77" s="11" t="s">
        <v>21</v>
      </c>
      <c r="E77" s="10"/>
      <c r="F77" s="10"/>
    </row>
    <row r="78" spans="1:6" x14ac:dyDescent="0.25">
      <c r="A78" s="29">
        <v>10004174</v>
      </c>
      <c r="B78" s="9" t="s">
        <v>93</v>
      </c>
      <c r="C78" s="10">
        <v>8</v>
      </c>
      <c r="D78" s="11" t="s">
        <v>21</v>
      </c>
      <c r="E78" s="10"/>
      <c r="F78" s="10"/>
    </row>
    <row r="79" spans="1:6" x14ac:dyDescent="0.25">
      <c r="A79" s="29">
        <v>10004173</v>
      </c>
      <c r="B79" s="9" t="s">
        <v>94</v>
      </c>
      <c r="C79" s="10">
        <v>1</v>
      </c>
      <c r="D79" s="11" t="s">
        <v>21</v>
      </c>
      <c r="E79" s="10"/>
      <c r="F79" s="10"/>
    </row>
    <row r="80" spans="1:6" x14ac:dyDescent="0.25">
      <c r="A80" s="29">
        <v>10004331</v>
      </c>
      <c r="B80" s="9" t="s">
        <v>95</v>
      </c>
      <c r="C80" s="10">
        <v>1</v>
      </c>
      <c r="D80" s="11" t="s">
        <v>21</v>
      </c>
      <c r="E80" s="10"/>
      <c r="F80" s="10"/>
    </row>
    <row r="81" spans="1:6" x14ac:dyDescent="0.25">
      <c r="A81" s="29">
        <v>10004321</v>
      </c>
      <c r="B81" s="9" t="s">
        <v>96</v>
      </c>
      <c r="C81" s="10">
        <v>21</v>
      </c>
      <c r="D81" s="11" t="s">
        <v>21</v>
      </c>
      <c r="E81" s="10"/>
      <c r="F81" s="10"/>
    </row>
    <row r="82" spans="1:6" x14ac:dyDescent="0.25">
      <c r="A82" s="29">
        <v>10004322</v>
      </c>
      <c r="B82" s="9" t="s">
        <v>97</v>
      </c>
      <c r="C82" s="10">
        <v>9</v>
      </c>
      <c r="D82" s="11" t="s">
        <v>21</v>
      </c>
      <c r="E82" s="10"/>
      <c r="F82" s="10"/>
    </row>
    <row r="83" spans="1:6" x14ac:dyDescent="0.25">
      <c r="A83" s="29">
        <v>10004330</v>
      </c>
      <c r="B83" s="9" t="s">
        <v>98</v>
      </c>
      <c r="C83" s="10">
        <v>9</v>
      </c>
      <c r="D83" s="11" t="s">
        <v>21</v>
      </c>
      <c r="E83" s="10"/>
      <c r="F83" s="10"/>
    </row>
    <row r="84" spans="1:6" x14ac:dyDescent="0.25">
      <c r="A84" s="29">
        <v>10004318</v>
      </c>
      <c r="B84" s="9" t="s">
        <v>99</v>
      </c>
      <c r="C84" s="10">
        <v>95</v>
      </c>
      <c r="D84" s="11" t="s">
        <v>21</v>
      </c>
      <c r="E84" s="10"/>
      <c r="F84" s="10"/>
    </row>
    <row r="85" spans="1:6" x14ac:dyDescent="0.25">
      <c r="A85" s="29">
        <v>10004320</v>
      </c>
      <c r="B85" s="9" t="s">
        <v>100</v>
      </c>
      <c r="C85" s="10">
        <v>113</v>
      </c>
      <c r="D85" s="11" t="s">
        <v>21</v>
      </c>
      <c r="E85" s="10"/>
      <c r="F85" s="10"/>
    </row>
    <row r="86" spans="1:6" x14ac:dyDescent="0.25">
      <c r="A86" s="29">
        <v>10004454</v>
      </c>
      <c r="B86" s="9" t="s">
        <v>101</v>
      </c>
      <c r="C86" s="10">
        <v>166</v>
      </c>
      <c r="D86" s="11" t="s">
        <v>21</v>
      </c>
      <c r="E86" s="10"/>
      <c r="F86" s="10"/>
    </row>
    <row r="87" spans="1:6" x14ac:dyDescent="0.25">
      <c r="A87" s="29">
        <v>10004473</v>
      </c>
      <c r="B87" s="9" t="s">
        <v>102</v>
      </c>
      <c r="C87" s="10">
        <v>10</v>
      </c>
      <c r="D87" s="11" t="s">
        <v>21</v>
      </c>
      <c r="E87" s="10"/>
      <c r="F87" s="10"/>
    </row>
    <row r="88" spans="1:6" x14ac:dyDescent="0.25">
      <c r="A88" s="29">
        <v>10004474</v>
      </c>
      <c r="B88" s="9" t="s">
        <v>103</v>
      </c>
      <c r="C88" s="10">
        <v>161</v>
      </c>
      <c r="D88" s="11" t="s">
        <v>21</v>
      </c>
      <c r="E88" s="10"/>
      <c r="F88" s="10"/>
    </row>
    <row r="89" spans="1:6" x14ac:dyDescent="0.25">
      <c r="A89" s="29">
        <v>10004401</v>
      </c>
      <c r="B89" s="9" t="s">
        <v>104</v>
      </c>
      <c r="C89" s="10">
        <v>2</v>
      </c>
      <c r="D89" s="11" t="s">
        <v>21</v>
      </c>
      <c r="E89" s="10"/>
      <c r="F89" s="10"/>
    </row>
    <row r="90" spans="1:6" x14ac:dyDescent="0.25">
      <c r="A90" s="29">
        <v>10004447</v>
      </c>
      <c r="B90" s="9" t="s">
        <v>105</v>
      </c>
      <c r="C90" s="10">
        <v>6</v>
      </c>
      <c r="D90" s="11" t="s">
        <v>21</v>
      </c>
      <c r="E90" s="10"/>
      <c r="F90" s="10"/>
    </row>
    <row r="91" spans="1:6" x14ac:dyDescent="0.25">
      <c r="A91" s="29">
        <v>10004441</v>
      </c>
      <c r="B91" s="9" t="s">
        <v>106</v>
      </c>
      <c r="C91" s="10">
        <v>2</v>
      </c>
      <c r="D91" s="11" t="s">
        <v>21</v>
      </c>
      <c r="E91" s="10"/>
      <c r="F91" s="10"/>
    </row>
    <row r="92" spans="1:6" x14ac:dyDescent="0.25">
      <c r="A92" s="29">
        <v>10003976</v>
      </c>
      <c r="B92" s="9" t="s">
        <v>107</v>
      </c>
      <c r="C92" s="10">
        <v>4</v>
      </c>
      <c r="D92" s="11" t="s">
        <v>21</v>
      </c>
      <c r="E92" s="10"/>
      <c r="F92" s="10"/>
    </row>
    <row r="93" spans="1:6" x14ac:dyDescent="0.25">
      <c r="A93" s="29">
        <v>10004239</v>
      </c>
      <c r="B93" s="9" t="s">
        <v>108</v>
      </c>
      <c r="C93" s="10">
        <v>2</v>
      </c>
      <c r="D93" s="11" t="s">
        <v>21</v>
      </c>
      <c r="E93" s="10"/>
      <c r="F93" s="10"/>
    </row>
    <row r="94" spans="1:6" x14ac:dyDescent="0.25">
      <c r="A94" s="29">
        <v>10004024</v>
      </c>
      <c r="B94" s="9" t="s">
        <v>109</v>
      </c>
      <c r="C94" s="10">
        <v>10</v>
      </c>
      <c r="D94" s="11" t="s">
        <v>21</v>
      </c>
      <c r="E94" s="10"/>
      <c r="F94" s="10"/>
    </row>
    <row r="95" spans="1:6" x14ac:dyDescent="0.25">
      <c r="A95" s="29">
        <v>10004023</v>
      </c>
      <c r="B95" s="9" t="s">
        <v>110</v>
      </c>
      <c r="C95" s="10">
        <v>4</v>
      </c>
      <c r="D95" s="11" t="s">
        <v>21</v>
      </c>
      <c r="E95" s="10"/>
      <c r="F95" s="10"/>
    </row>
    <row r="96" spans="1:6" x14ac:dyDescent="0.25">
      <c r="A96" s="29">
        <v>10004021</v>
      </c>
      <c r="B96" s="9" t="s">
        <v>111</v>
      </c>
      <c r="C96" s="10">
        <v>1</v>
      </c>
      <c r="D96" s="11" t="s">
        <v>21</v>
      </c>
      <c r="E96" s="10"/>
      <c r="F96" s="10"/>
    </row>
    <row r="97" spans="1:6" x14ac:dyDescent="0.25">
      <c r="A97" s="29">
        <v>10004020</v>
      </c>
      <c r="B97" s="9" t="s">
        <v>112</v>
      </c>
      <c r="C97" s="10">
        <v>5</v>
      </c>
      <c r="D97" s="11" t="s">
        <v>21</v>
      </c>
      <c r="E97" s="10"/>
      <c r="F97" s="10"/>
    </row>
    <row r="98" spans="1:6" x14ac:dyDescent="0.25">
      <c r="A98" s="29">
        <v>10004018</v>
      </c>
      <c r="B98" s="9" t="s">
        <v>113</v>
      </c>
      <c r="C98" s="10">
        <v>3</v>
      </c>
      <c r="D98" s="11" t="s">
        <v>21</v>
      </c>
      <c r="E98" s="10"/>
      <c r="F98" s="10"/>
    </row>
    <row r="99" spans="1:6" x14ac:dyDescent="0.25">
      <c r="A99" s="29">
        <v>10004017</v>
      </c>
      <c r="B99" s="9" t="s">
        <v>114</v>
      </c>
      <c r="C99" s="10">
        <v>8</v>
      </c>
      <c r="D99" s="11" t="s">
        <v>21</v>
      </c>
      <c r="E99" s="10"/>
      <c r="F99" s="10"/>
    </row>
    <row r="100" spans="1:6" x14ac:dyDescent="0.25">
      <c r="A100" s="29">
        <v>10004014</v>
      </c>
      <c r="B100" s="9" t="s">
        <v>115</v>
      </c>
      <c r="C100" s="10">
        <v>1</v>
      </c>
      <c r="D100" s="11" t="s">
        <v>21</v>
      </c>
      <c r="E100" s="10"/>
      <c r="F100" s="10"/>
    </row>
    <row r="101" spans="1:6" x14ac:dyDescent="0.25">
      <c r="C101" s="15" t="s">
        <v>6</v>
      </c>
      <c r="D101" s="16"/>
      <c r="E101" s="17"/>
      <c r="F101" s="8">
        <f>SUM(F6:F100)</f>
        <v>0</v>
      </c>
    </row>
    <row r="102" spans="1:6" x14ac:dyDescent="0.25">
      <c r="C102" s="18" t="s">
        <v>7</v>
      </c>
      <c r="D102" s="18"/>
      <c r="E102" s="18"/>
      <c r="F102" s="6">
        <f>+F101*0.18</f>
        <v>0</v>
      </c>
    </row>
    <row r="103" spans="1:6" x14ac:dyDescent="0.25">
      <c r="C103" s="18" t="s">
        <v>3</v>
      </c>
      <c r="D103" s="18"/>
      <c r="E103" s="18"/>
      <c r="F103" s="6">
        <f>+F102+F101</f>
        <v>0</v>
      </c>
    </row>
  </sheetData>
  <mergeCells count="3">
    <mergeCell ref="C101:E101"/>
    <mergeCell ref="C102:E102"/>
    <mergeCell ref="C103:E1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3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style="4" bestFit="1" customWidth="1"/>
    <col min="2" max="2" width="45.85546875" customWidth="1"/>
    <col min="3" max="3" width="11.42578125" style="7"/>
    <col min="4" max="4" width="11.42578125" style="4"/>
    <col min="5" max="5" width="16.140625" style="4" bestFit="1" customWidth="1"/>
    <col min="6" max="6" width="18.140625" style="7" bestFit="1" customWidth="1"/>
  </cols>
  <sheetData>
    <row r="2" spans="1:6" x14ac:dyDescent="0.25">
      <c r="A2" s="30" t="str">
        <f>+RESUMEN!A4</f>
        <v>POLIGONO :</v>
      </c>
      <c r="B2" s="31">
        <f>+RESUMEN!B4</f>
        <v>1</v>
      </c>
    </row>
    <row r="3" spans="1:6" x14ac:dyDescent="0.25">
      <c r="A3" s="30" t="s">
        <v>14</v>
      </c>
      <c r="B3" s="13" t="str">
        <f>RESUMEN!B5</f>
        <v>RC/CANA103/Cruce De Puñal, Laguna Prieta</v>
      </c>
    </row>
    <row r="4" spans="1:6" x14ac:dyDescent="0.25">
      <c r="B4" t="s">
        <v>16</v>
      </c>
    </row>
    <row r="5" spans="1:6" x14ac:dyDescent="0.25">
      <c r="A5" s="28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</row>
    <row r="6" spans="1:6" x14ac:dyDescent="0.25">
      <c r="A6" s="29">
        <v>1004132</v>
      </c>
      <c r="B6" s="9" t="s">
        <v>116</v>
      </c>
      <c r="C6" s="10">
        <v>3035</v>
      </c>
      <c r="D6" s="11" t="s">
        <v>117</v>
      </c>
      <c r="E6" s="10"/>
      <c r="F6" s="10"/>
    </row>
    <row r="7" spans="1:6" x14ac:dyDescent="0.25">
      <c r="A7" s="29">
        <v>1005306</v>
      </c>
      <c r="B7" s="9" t="s">
        <v>118</v>
      </c>
      <c r="C7" s="10">
        <v>256</v>
      </c>
      <c r="D7" s="11" t="s">
        <v>21</v>
      </c>
      <c r="E7" s="10"/>
      <c r="F7" s="10"/>
    </row>
    <row r="8" spans="1:6" x14ac:dyDescent="0.25">
      <c r="A8" s="29">
        <v>1005307</v>
      </c>
      <c r="B8" s="9" t="s">
        <v>119</v>
      </c>
      <c r="C8" s="10">
        <v>27</v>
      </c>
      <c r="D8" s="11" t="s">
        <v>21</v>
      </c>
      <c r="E8" s="10"/>
      <c r="F8" s="10"/>
    </row>
    <row r="9" spans="1:6" x14ac:dyDescent="0.25">
      <c r="A9" s="29">
        <v>1005403</v>
      </c>
      <c r="B9" s="9" t="s">
        <v>120</v>
      </c>
      <c r="C9" s="10">
        <v>137</v>
      </c>
      <c r="D9" s="11" t="s">
        <v>21</v>
      </c>
      <c r="E9" s="10"/>
      <c r="F9" s="10"/>
    </row>
    <row r="10" spans="1:6" x14ac:dyDescent="0.25">
      <c r="A10" s="29">
        <v>1005404</v>
      </c>
      <c r="B10" s="9" t="s">
        <v>121</v>
      </c>
      <c r="C10" s="10">
        <v>6</v>
      </c>
      <c r="D10" s="11" t="s">
        <v>21</v>
      </c>
      <c r="E10" s="10"/>
      <c r="F10" s="10"/>
    </row>
    <row r="11" spans="1:6" x14ac:dyDescent="0.25">
      <c r="A11" s="29">
        <v>1005405</v>
      </c>
      <c r="B11" s="9" t="s">
        <v>122</v>
      </c>
      <c r="C11" s="10">
        <v>40</v>
      </c>
      <c r="D11" s="11" t="s">
        <v>21</v>
      </c>
      <c r="E11" s="10"/>
      <c r="F11" s="10"/>
    </row>
    <row r="12" spans="1:6" x14ac:dyDescent="0.25">
      <c r="A12" s="29">
        <v>1005406</v>
      </c>
      <c r="B12" s="9" t="s">
        <v>123</v>
      </c>
      <c r="C12" s="10">
        <v>85</v>
      </c>
      <c r="D12" s="11" t="s">
        <v>21</v>
      </c>
      <c r="E12" s="10"/>
      <c r="F12" s="10"/>
    </row>
    <row r="13" spans="1:6" x14ac:dyDescent="0.25">
      <c r="A13" s="29">
        <v>1005407</v>
      </c>
      <c r="B13" s="9" t="s">
        <v>124</v>
      </c>
      <c r="C13" s="10">
        <v>6</v>
      </c>
      <c r="D13" s="11" t="s">
        <v>21</v>
      </c>
      <c r="E13" s="10"/>
      <c r="F13" s="10"/>
    </row>
    <row r="14" spans="1:6" x14ac:dyDescent="0.25">
      <c r="A14" s="29">
        <v>1005410</v>
      </c>
      <c r="B14" s="9" t="s">
        <v>125</v>
      </c>
      <c r="C14" s="10">
        <v>1</v>
      </c>
      <c r="D14" s="11" t="s">
        <v>21</v>
      </c>
      <c r="E14" s="10"/>
      <c r="F14" s="10"/>
    </row>
    <row r="15" spans="1:6" x14ac:dyDescent="0.25">
      <c r="A15" s="29">
        <v>1005499</v>
      </c>
      <c r="B15" s="9" t="s">
        <v>126</v>
      </c>
      <c r="C15" s="10">
        <v>1</v>
      </c>
      <c r="D15" s="11" t="s">
        <v>21</v>
      </c>
      <c r="E15" s="10"/>
      <c r="F15" s="10"/>
    </row>
    <row r="16" spans="1:6" x14ac:dyDescent="0.25">
      <c r="A16" s="29">
        <v>1005502</v>
      </c>
      <c r="B16" s="9" t="s">
        <v>127</v>
      </c>
      <c r="C16" s="10">
        <v>26</v>
      </c>
      <c r="D16" s="11" t="s">
        <v>21</v>
      </c>
      <c r="E16" s="10"/>
      <c r="F16" s="10"/>
    </row>
    <row r="17" spans="1:6" x14ac:dyDescent="0.25">
      <c r="A17" s="29">
        <v>1005754</v>
      </c>
      <c r="B17" s="9" t="s">
        <v>128</v>
      </c>
      <c r="C17" s="10">
        <v>2</v>
      </c>
      <c r="D17" s="11" t="s">
        <v>21</v>
      </c>
      <c r="E17" s="10"/>
      <c r="F17" s="10"/>
    </row>
    <row r="18" spans="1:6" x14ac:dyDescent="0.25">
      <c r="A18" s="29">
        <v>1005947</v>
      </c>
      <c r="B18" s="9" t="s">
        <v>129</v>
      </c>
      <c r="C18" s="10">
        <v>286</v>
      </c>
      <c r="D18" s="11" t="s">
        <v>117</v>
      </c>
      <c r="E18" s="10"/>
      <c r="F18" s="10"/>
    </row>
    <row r="19" spans="1:6" x14ac:dyDescent="0.25">
      <c r="A19" s="29">
        <v>1005962</v>
      </c>
      <c r="B19" s="9" t="s">
        <v>130</v>
      </c>
      <c r="C19" s="10">
        <v>165</v>
      </c>
      <c r="D19" s="11" t="s">
        <v>117</v>
      </c>
      <c r="E19" s="10"/>
      <c r="F19" s="10"/>
    </row>
    <row r="20" spans="1:6" x14ac:dyDescent="0.25">
      <c r="A20" s="29">
        <v>1005963</v>
      </c>
      <c r="B20" s="9" t="s">
        <v>131</v>
      </c>
      <c r="C20" s="10">
        <v>3276</v>
      </c>
      <c r="D20" s="11" t="s">
        <v>117</v>
      </c>
      <c r="E20" s="10"/>
      <c r="F20" s="10"/>
    </row>
    <row r="21" spans="1:6" x14ac:dyDescent="0.25">
      <c r="A21" s="29">
        <v>1005992</v>
      </c>
      <c r="B21" s="9" t="s">
        <v>132</v>
      </c>
      <c r="C21" s="10">
        <v>6</v>
      </c>
      <c r="D21" s="11" t="s">
        <v>117</v>
      </c>
      <c r="E21" s="10"/>
      <c r="F21" s="10"/>
    </row>
    <row r="22" spans="1:6" x14ac:dyDescent="0.25">
      <c r="A22" s="29">
        <v>1005997</v>
      </c>
      <c r="B22" s="9" t="s">
        <v>133</v>
      </c>
      <c r="C22" s="10">
        <v>140</v>
      </c>
      <c r="D22" s="11" t="s">
        <v>117</v>
      </c>
      <c r="E22" s="10"/>
      <c r="F22" s="10"/>
    </row>
    <row r="23" spans="1:6" x14ac:dyDescent="0.25">
      <c r="A23" s="29">
        <v>1006004</v>
      </c>
      <c r="B23" s="9" t="s">
        <v>134</v>
      </c>
      <c r="C23" s="10">
        <v>3842.63</v>
      </c>
      <c r="D23" s="11" t="s">
        <v>117</v>
      </c>
      <c r="E23" s="10"/>
      <c r="F23" s="10"/>
    </row>
    <row r="24" spans="1:6" x14ac:dyDescent="0.25">
      <c r="A24" s="29">
        <v>1006005</v>
      </c>
      <c r="B24" s="9" t="s">
        <v>135</v>
      </c>
      <c r="C24" s="10">
        <v>6229.17</v>
      </c>
      <c r="D24" s="11" t="s">
        <v>117</v>
      </c>
      <c r="E24" s="10"/>
      <c r="F24" s="10"/>
    </row>
    <row r="25" spans="1:6" x14ac:dyDescent="0.25">
      <c r="A25" s="29">
        <v>1006012</v>
      </c>
      <c r="B25" s="9" t="s">
        <v>136</v>
      </c>
      <c r="C25" s="10">
        <v>83</v>
      </c>
      <c r="D25" s="11" t="s">
        <v>117</v>
      </c>
      <c r="E25" s="10"/>
      <c r="F25" s="10"/>
    </row>
    <row r="26" spans="1:6" x14ac:dyDescent="0.25">
      <c r="A26" s="29">
        <v>1006020</v>
      </c>
      <c r="B26" s="9" t="s">
        <v>137</v>
      </c>
      <c r="C26" s="10">
        <v>14229.77</v>
      </c>
      <c r="D26" s="11" t="s">
        <v>117</v>
      </c>
      <c r="E26" s="10"/>
      <c r="F26" s="10"/>
    </row>
    <row r="27" spans="1:6" x14ac:dyDescent="0.25">
      <c r="A27" s="29">
        <v>1006022</v>
      </c>
      <c r="B27" s="9" t="s">
        <v>138</v>
      </c>
      <c r="C27" s="10">
        <v>6</v>
      </c>
      <c r="D27" s="11" t="s">
        <v>21</v>
      </c>
      <c r="E27" s="10"/>
      <c r="F27" s="10"/>
    </row>
    <row r="28" spans="1:6" x14ac:dyDescent="0.25">
      <c r="A28" s="29">
        <v>1006036</v>
      </c>
      <c r="B28" s="9" t="s">
        <v>139</v>
      </c>
      <c r="C28" s="10">
        <v>112</v>
      </c>
      <c r="D28" s="11" t="s">
        <v>21</v>
      </c>
      <c r="E28" s="10"/>
      <c r="F28" s="10"/>
    </row>
    <row r="29" spans="1:6" x14ac:dyDescent="0.25">
      <c r="A29" s="29">
        <v>1006045</v>
      </c>
      <c r="B29" s="9" t="s">
        <v>140</v>
      </c>
      <c r="C29" s="10">
        <v>3</v>
      </c>
      <c r="D29" s="11" t="s">
        <v>21</v>
      </c>
      <c r="E29" s="10"/>
      <c r="F29" s="10"/>
    </row>
    <row r="30" spans="1:6" x14ac:dyDescent="0.25">
      <c r="A30" s="29">
        <v>1006104</v>
      </c>
      <c r="B30" s="9" t="s">
        <v>141</v>
      </c>
      <c r="C30" s="10">
        <v>3463.8</v>
      </c>
      <c r="D30" s="11" t="s">
        <v>117</v>
      </c>
      <c r="E30" s="10"/>
      <c r="F30" s="10"/>
    </row>
    <row r="31" spans="1:6" x14ac:dyDescent="0.25">
      <c r="A31" s="29">
        <v>1006212</v>
      </c>
      <c r="B31" s="9" t="s">
        <v>142</v>
      </c>
      <c r="C31" s="10">
        <v>12</v>
      </c>
      <c r="D31" s="11" t="s">
        <v>21</v>
      </c>
      <c r="E31" s="10"/>
      <c r="F31" s="10"/>
    </row>
    <row r="32" spans="1:6" x14ac:dyDescent="0.25">
      <c r="A32" s="29">
        <v>1006213</v>
      </c>
      <c r="B32" s="9" t="s">
        <v>143</v>
      </c>
      <c r="C32" s="10">
        <v>50</v>
      </c>
      <c r="D32" s="11" t="s">
        <v>21</v>
      </c>
      <c r="E32" s="10"/>
      <c r="F32" s="10"/>
    </row>
    <row r="33" spans="1:6" x14ac:dyDescent="0.25">
      <c r="A33" s="29">
        <v>1006220</v>
      </c>
      <c r="B33" s="9" t="s">
        <v>144</v>
      </c>
      <c r="C33" s="10">
        <v>35</v>
      </c>
      <c r="D33" s="11" t="s">
        <v>21</v>
      </c>
      <c r="E33" s="10"/>
      <c r="F33" s="10"/>
    </row>
    <row r="34" spans="1:6" x14ac:dyDescent="0.25">
      <c r="A34" s="29">
        <v>1006223</v>
      </c>
      <c r="B34" s="9" t="s">
        <v>145</v>
      </c>
      <c r="C34" s="10">
        <v>6</v>
      </c>
      <c r="D34" s="11" t="s">
        <v>21</v>
      </c>
      <c r="E34" s="10"/>
      <c r="F34" s="10"/>
    </row>
    <row r="35" spans="1:6" x14ac:dyDescent="0.25">
      <c r="A35" s="29">
        <v>1006230</v>
      </c>
      <c r="B35" s="9" t="s">
        <v>146</v>
      </c>
      <c r="C35" s="10">
        <v>124</v>
      </c>
      <c r="D35" s="11" t="s">
        <v>21</v>
      </c>
      <c r="E35" s="10"/>
      <c r="F35" s="10"/>
    </row>
    <row r="36" spans="1:6" x14ac:dyDescent="0.25">
      <c r="A36" s="29">
        <v>1006236</v>
      </c>
      <c r="B36" s="9" t="s">
        <v>147</v>
      </c>
      <c r="C36" s="10">
        <v>202</v>
      </c>
      <c r="D36" s="11" t="s">
        <v>21</v>
      </c>
      <c r="E36" s="10"/>
      <c r="F36" s="10"/>
    </row>
    <row r="37" spans="1:6" x14ac:dyDescent="0.25">
      <c r="A37" s="29">
        <v>1006241</v>
      </c>
      <c r="B37" s="9" t="s">
        <v>148</v>
      </c>
      <c r="C37" s="10">
        <v>393</v>
      </c>
      <c r="D37" s="11" t="s">
        <v>21</v>
      </c>
      <c r="E37" s="10"/>
      <c r="F37" s="10"/>
    </row>
    <row r="38" spans="1:6" x14ac:dyDescent="0.25">
      <c r="A38" s="29">
        <v>1006250</v>
      </c>
      <c r="B38" s="9" t="s">
        <v>149</v>
      </c>
      <c r="C38" s="10">
        <v>1592</v>
      </c>
      <c r="D38" s="11" t="s">
        <v>21</v>
      </c>
      <c r="E38" s="10"/>
      <c r="F38" s="10"/>
    </row>
    <row r="39" spans="1:6" x14ac:dyDescent="0.25">
      <c r="A39" s="29">
        <v>1006264</v>
      </c>
      <c r="B39" s="9" t="s">
        <v>150</v>
      </c>
      <c r="C39" s="10">
        <v>3037</v>
      </c>
      <c r="D39" s="11" t="s">
        <v>21</v>
      </c>
      <c r="E39" s="10"/>
      <c r="F39" s="10"/>
    </row>
    <row r="40" spans="1:6" x14ac:dyDescent="0.25">
      <c r="A40" s="29">
        <v>1006265</v>
      </c>
      <c r="B40" s="9" t="s">
        <v>151</v>
      </c>
      <c r="C40" s="10">
        <v>212</v>
      </c>
      <c r="D40" s="11" t="s">
        <v>21</v>
      </c>
      <c r="E40" s="10"/>
      <c r="F40" s="10"/>
    </row>
    <row r="41" spans="1:6" x14ac:dyDescent="0.25">
      <c r="A41" s="29">
        <v>1006323</v>
      </c>
      <c r="B41" s="9" t="s">
        <v>152</v>
      </c>
      <c r="C41" s="10">
        <v>256</v>
      </c>
      <c r="D41" s="11" t="s">
        <v>21</v>
      </c>
      <c r="E41" s="10"/>
      <c r="F41" s="10"/>
    </row>
    <row r="42" spans="1:6" x14ac:dyDescent="0.25">
      <c r="A42" s="29">
        <v>1006324</v>
      </c>
      <c r="B42" s="9" t="s">
        <v>153</v>
      </c>
      <c r="C42" s="10">
        <v>27</v>
      </c>
      <c r="D42" s="11" t="s">
        <v>21</v>
      </c>
      <c r="E42" s="10"/>
      <c r="F42" s="10"/>
    </row>
    <row r="43" spans="1:6" x14ac:dyDescent="0.25">
      <c r="A43" s="29">
        <v>1006335</v>
      </c>
      <c r="B43" s="9" t="s">
        <v>154</v>
      </c>
      <c r="C43" s="10">
        <v>27</v>
      </c>
      <c r="D43" s="11" t="s">
        <v>21</v>
      </c>
      <c r="E43" s="10"/>
      <c r="F43" s="10"/>
    </row>
    <row r="44" spans="1:6" x14ac:dyDescent="0.25">
      <c r="A44" s="29">
        <v>1006336</v>
      </c>
      <c r="B44" s="9" t="s">
        <v>155</v>
      </c>
      <c r="C44" s="10">
        <v>256</v>
      </c>
      <c r="D44" s="11" t="s">
        <v>21</v>
      </c>
      <c r="E44" s="10"/>
      <c r="F44" s="10"/>
    </row>
    <row r="45" spans="1:6" x14ac:dyDescent="0.25">
      <c r="A45" s="29">
        <v>1006351</v>
      </c>
      <c r="B45" s="9" t="s">
        <v>156</v>
      </c>
      <c r="C45" s="10">
        <v>298</v>
      </c>
      <c r="D45" s="11" t="s">
        <v>21</v>
      </c>
      <c r="E45" s="10"/>
      <c r="F45" s="10"/>
    </row>
    <row r="46" spans="1:6" x14ac:dyDescent="0.25">
      <c r="A46" s="29">
        <v>1006366</v>
      </c>
      <c r="B46" s="9" t="s">
        <v>157</v>
      </c>
      <c r="C46" s="10">
        <v>283</v>
      </c>
      <c r="D46" s="11" t="s">
        <v>21</v>
      </c>
      <c r="E46" s="10"/>
      <c r="F46" s="10"/>
    </row>
    <row r="47" spans="1:6" x14ac:dyDescent="0.25">
      <c r="A47" s="29">
        <v>1006398</v>
      </c>
      <c r="B47" s="9" t="s">
        <v>158</v>
      </c>
      <c r="C47" s="10">
        <v>38</v>
      </c>
      <c r="D47" s="11" t="s">
        <v>21</v>
      </c>
      <c r="E47" s="10"/>
      <c r="F47" s="10"/>
    </row>
    <row r="48" spans="1:6" x14ac:dyDescent="0.25">
      <c r="A48" s="29">
        <v>1006424</v>
      </c>
      <c r="B48" s="9" t="s">
        <v>159</v>
      </c>
      <c r="C48" s="10">
        <v>30</v>
      </c>
      <c r="D48" s="11" t="s">
        <v>21</v>
      </c>
      <c r="E48" s="10"/>
      <c r="F48" s="10"/>
    </row>
    <row r="49" spans="1:6" x14ac:dyDescent="0.25">
      <c r="A49" s="29">
        <v>1006428</v>
      </c>
      <c r="B49" s="9" t="s">
        <v>160</v>
      </c>
      <c r="C49" s="10">
        <v>3</v>
      </c>
      <c r="D49" s="11" t="s">
        <v>21</v>
      </c>
      <c r="E49" s="10"/>
      <c r="F49" s="10"/>
    </row>
    <row r="50" spans="1:6" x14ac:dyDescent="0.25">
      <c r="A50" s="29">
        <v>1006429</v>
      </c>
      <c r="B50" s="9" t="s">
        <v>161</v>
      </c>
      <c r="C50" s="10">
        <v>6</v>
      </c>
      <c r="D50" s="11" t="s">
        <v>21</v>
      </c>
      <c r="E50" s="10"/>
      <c r="F50" s="10"/>
    </row>
    <row r="51" spans="1:6" x14ac:dyDescent="0.25">
      <c r="A51" s="29">
        <v>1006430</v>
      </c>
      <c r="B51" s="9" t="s">
        <v>162</v>
      </c>
      <c r="C51" s="10">
        <v>24</v>
      </c>
      <c r="D51" s="11" t="s">
        <v>21</v>
      </c>
      <c r="E51" s="10"/>
      <c r="F51" s="10"/>
    </row>
    <row r="52" spans="1:6" x14ac:dyDescent="0.25">
      <c r="A52" s="29">
        <v>1006432</v>
      </c>
      <c r="B52" s="9" t="s">
        <v>163</v>
      </c>
      <c r="C52" s="10">
        <v>10</v>
      </c>
      <c r="D52" s="11" t="s">
        <v>21</v>
      </c>
      <c r="E52" s="10"/>
      <c r="F52" s="10"/>
    </row>
    <row r="53" spans="1:6" x14ac:dyDescent="0.25">
      <c r="A53" s="29">
        <v>1006433</v>
      </c>
      <c r="B53" s="9" t="s">
        <v>164</v>
      </c>
      <c r="C53" s="10">
        <v>4</v>
      </c>
      <c r="D53" s="11" t="s">
        <v>21</v>
      </c>
      <c r="E53" s="10"/>
      <c r="F53" s="10"/>
    </row>
    <row r="54" spans="1:6" x14ac:dyDescent="0.25">
      <c r="A54" s="29">
        <v>1006450</v>
      </c>
      <c r="B54" s="9" t="s">
        <v>165</v>
      </c>
      <c r="C54" s="10">
        <v>283</v>
      </c>
      <c r="D54" s="11" t="s">
        <v>21</v>
      </c>
      <c r="E54" s="10"/>
      <c r="F54" s="10"/>
    </row>
    <row r="55" spans="1:6" x14ac:dyDescent="0.25">
      <c r="A55" s="29">
        <v>1006451</v>
      </c>
      <c r="B55" s="9" t="s">
        <v>166</v>
      </c>
      <c r="C55" s="10">
        <v>171</v>
      </c>
      <c r="D55" s="11" t="s">
        <v>21</v>
      </c>
      <c r="E55" s="10"/>
      <c r="F55" s="10"/>
    </row>
    <row r="56" spans="1:6" x14ac:dyDescent="0.25">
      <c r="A56" s="29">
        <v>1006456</v>
      </c>
      <c r="B56" s="9" t="s">
        <v>167</v>
      </c>
      <c r="C56" s="10">
        <v>566</v>
      </c>
      <c r="D56" s="11" t="s">
        <v>21</v>
      </c>
      <c r="E56" s="10"/>
      <c r="F56" s="10"/>
    </row>
    <row r="57" spans="1:6" x14ac:dyDescent="0.25">
      <c r="A57" s="29">
        <v>1006493</v>
      </c>
      <c r="B57" s="9" t="s">
        <v>168</v>
      </c>
      <c r="C57" s="10">
        <v>239</v>
      </c>
      <c r="D57" s="11" t="s">
        <v>21</v>
      </c>
      <c r="E57" s="10"/>
      <c r="F57" s="10"/>
    </row>
    <row r="58" spans="1:6" x14ac:dyDescent="0.25">
      <c r="A58" s="29">
        <v>1006506</v>
      </c>
      <c r="B58" s="9" t="s">
        <v>169</v>
      </c>
      <c r="C58" s="10">
        <v>68</v>
      </c>
      <c r="D58" s="11" t="s">
        <v>21</v>
      </c>
      <c r="E58" s="10"/>
      <c r="F58" s="10"/>
    </row>
    <row r="59" spans="1:6" x14ac:dyDescent="0.25">
      <c r="A59" s="29">
        <v>1006508</v>
      </c>
      <c r="B59" s="9" t="s">
        <v>170</v>
      </c>
      <c r="C59" s="10">
        <v>69</v>
      </c>
      <c r="D59" s="11" t="s">
        <v>21</v>
      </c>
      <c r="E59" s="10"/>
      <c r="F59" s="10"/>
    </row>
    <row r="60" spans="1:6" x14ac:dyDescent="0.25">
      <c r="A60" s="29">
        <v>1006530</v>
      </c>
      <c r="B60" s="9" t="s">
        <v>171</v>
      </c>
      <c r="C60" s="10">
        <v>6</v>
      </c>
      <c r="D60" s="11" t="s">
        <v>21</v>
      </c>
      <c r="E60" s="10"/>
      <c r="F60" s="10"/>
    </row>
    <row r="61" spans="1:6" x14ac:dyDescent="0.25">
      <c r="A61" s="29">
        <v>1006592</v>
      </c>
      <c r="B61" s="9" t="s">
        <v>172</v>
      </c>
      <c r="C61" s="10">
        <v>35</v>
      </c>
      <c r="D61" s="11" t="s">
        <v>21</v>
      </c>
      <c r="E61" s="10"/>
      <c r="F61" s="10"/>
    </row>
    <row r="62" spans="1:6" x14ac:dyDescent="0.25">
      <c r="A62" s="29">
        <v>1006594</v>
      </c>
      <c r="B62" s="9" t="s">
        <v>173</v>
      </c>
      <c r="C62" s="10">
        <v>240</v>
      </c>
      <c r="D62" s="11" t="s">
        <v>21</v>
      </c>
      <c r="E62" s="10"/>
      <c r="F62" s="10"/>
    </row>
    <row r="63" spans="1:6" x14ac:dyDescent="0.25">
      <c r="A63" s="29">
        <v>1006595</v>
      </c>
      <c r="B63" s="9" t="s">
        <v>174</v>
      </c>
      <c r="C63" s="10">
        <v>15</v>
      </c>
      <c r="D63" s="11" t="s">
        <v>21</v>
      </c>
      <c r="E63" s="10"/>
      <c r="F63" s="10"/>
    </row>
    <row r="64" spans="1:6" x14ac:dyDescent="0.25">
      <c r="A64" s="29">
        <v>1006601</v>
      </c>
      <c r="B64" s="9" t="s">
        <v>175</v>
      </c>
      <c r="C64" s="10">
        <v>212</v>
      </c>
      <c r="D64" s="11" t="s">
        <v>21</v>
      </c>
      <c r="E64" s="10"/>
      <c r="F64" s="10"/>
    </row>
    <row r="65" spans="1:6" x14ac:dyDescent="0.25">
      <c r="A65" s="29">
        <v>1006602</v>
      </c>
      <c r="B65" s="9" t="s">
        <v>176</v>
      </c>
      <c r="C65" s="10">
        <v>4</v>
      </c>
      <c r="D65" s="11" t="s">
        <v>21</v>
      </c>
      <c r="E65" s="10"/>
      <c r="F65" s="10"/>
    </row>
    <row r="66" spans="1:6" x14ac:dyDescent="0.25">
      <c r="A66" s="29">
        <v>1006654</v>
      </c>
      <c r="B66" s="9" t="s">
        <v>177</v>
      </c>
      <c r="C66" s="10">
        <v>1</v>
      </c>
      <c r="D66" s="11" t="s">
        <v>21</v>
      </c>
      <c r="E66" s="10"/>
      <c r="F66" s="10"/>
    </row>
    <row r="67" spans="1:6" x14ac:dyDescent="0.25">
      <c r="A67" s="29">
        <v>1006659</v>
      </c>
      <c r="B67" s="9" t="s">
        <v>178</v>
      </c>
      <c r="C67" s="10">
        <v>8</v>
      </c>
      <c r="D67" s="11" t="s">
        <v>21</v>
      </c>
      <c r="E67" s="10"/>
      <c r="F67" s="10"/>
    </row>
    <row r="68" spans="1:6" x14ac:dyDescent="0.25">
      <c r="A68" s="29">
        <v>1006662</v>
      </c>
      <c r="B68" s="9" t="s">
        <v>179</v>
      </c>
      <c r="C68" s="10">
        <v>26</v>
      </c>
      <c r="D68" s="11" t="s">
        <v>21</v>
      </c>
      <c r="E68" s="10"/>
      <c r="F68" s="10"/>
    </row>
    <row r="69" spans="1:6" x14ac:dyDescent="0.25">
      <c r="A69" s="29">
        <v>1006694</v>
      </c>
      <c r="B69" s="9" t="s">
        <v>180</v>
      </c>
      <c r="C69" s="10">
        <v>270</v>
      </c>
      <c r="D69" s="11" t="s">
        <v>21</v>
      </c>
      <c r="E69" s="10"/>
      <c r="F69" s="10"/>
    </row>
    <row r="70" spans="1:6" x14ac:dyDescent="0.25">
      <c r="A70" s="29">
        <v>1006695</v>
      </c>
      <c r="B70" s="9" t="s">
        <v>181</v>
      </c>
      <c r="C70" s="10">
        <v>15</v>
      </c>
      <c r="D70" s="11" t="s">
        <v>21</v>
      </c>
      <c r="E70" s="10"/>
      <c r="F70" s="10"/>
    </row>
    <row r="71" spans="1:6" x14ac:dyDescent="0.25">
      <c r="A71" s="29">
        <v>1006696</v>
      </c>
      <c r="B71" s="9" t="s">
        <v>182</v>
      </c>
      <c r="C71" s="10">
        <v>1023</v>
      </c>
      <c r="D71" s="11" t="s">
        <v>21</v>
      </c>
      <c r="E71" s="10"/>
      <c r="F71" s="10"/>
    </row>
    <row r="72" spans="1:6" x14ac:dyDescent="0.25">
      <c r="A72" s="29">
        <v>1006710</v>
      </c>
      <c r="B72" s="9" t="s">
        <v>183</v>
      </c>
      <c r="C72" s="10">
        <v>1</v>
      </c>
      <c r="D72" s="11" t="s">
        <v>21</v>
      </c>
      <c r="E72" s="10"/>
      <c r="F72" s="10"/>
    </row>
    <row r="73" spans="1:6" x14ac:dyDescent="0.25">
      <c r="A73" s="29">
        <v>1006721</v>
      </c>
      <c r="B73" s="9" t="s">
        <v>184</v>
      </c>
      <c r="C73" s="10">
        <v>35</v>
      </c>
      <c r="D73" s="11" t="s">
        <v>21</v>
      </c>
      <c r="E73" s="10"/>
      <c r="F73" s="10"/>
    </row>
    <row r="74" spans="1:6" x14ac:dyDescent="0.25">
      <c r="A74" s="29">
        <v>1006723</v>
      </c>
      <c r="B74" s="9" t="s">
        <v>185</v>
      </c>
      <c r="C74" s="10">
        <v>21</v>
      </c>
      <c r="D74" s="11" t="s">
        <v>21</v>
      </c>
      <c r="E74" s="10"/>
      <c r="F74" s="10"/>
    </row>
    <row r="75" spans="1:6" x14ac:dyDescent="0.25">
      <c r="A75" s="29">
        <v>1006840</v>
      </c>
      <c r="B75" s="9" t="s">
        <v>186</v>
      </c>
      <c r="C75" s="10">
        <v>215</v>
      </c>
      <c r="D75" s="11" t="s">
        <v>21</v>
      </c>
      <c r="E75" s="10"/>
      <c r="F75" s="10"/>
    </row>
    <row r="76" spans="1:6" x14ac:dyDescent="0.25">
      <c r="A76" s="29">
        <v>1006841</v>
      </c>
      <c r="B76" s="9" t="s">
        <v>187</v>
      </c>
      <c r="C76" s="10">
        <v>199</v>
      </c>
      <c r="D76" s="11" t="s">
        <v>21</v>
      </c>
      <c r="E76" s="10"/>
      <c r="F76" s="10"/>
    </row>
    <row r="77" spans="1:6" x14ac:dyDescent="0.25">
      <c r="A77" s="29">
        <v>1006849</v>
      </c>
      <c r="B77" s="9" t="s">
        <v>188</v>
      </c>
      <c r="C77" s="10">
        <v>171</v>
      </c>
      <c r="D77" s="11" t="s">
        <v>21</v>
      </c>
      <c r="E77" s="10"/>
      <c r="F77" s="10"/>
    </row>
    <row r="78" spans="1:6" x14ac:dyDescent="0.25">
      <c r="A78" s="29">
        <v>1006910</v>
      </c>
      <c r="B78" s="9" t="s">
        <v>189</v>
      </c>
      <c r="C78" s="10">
        <v>22</v>
      </c>
      <c r="D78" s="11" t="s">
        <v>21</v>
      </c>
      <c r="E78" s="10"/>
      <c r="F78" s="10"/>
    </row>
    <row r="79" spans="1:6" x14ac:dyDescent="0.25">
      <c r="A79" s="29">
        <v>1006922</v>
      </c>
      <c r="B79" s="9" t="s">
        <v>190</v>
      </c>
      <c r="C79" s="10">
        <v>6</v>
      </c>
      <c r="D79" s="11" t="s">
        <v>21</v>
      </c>
      <c r="E79" s="10"/>
      <c r="F79" s="10"/>
    </row>
    <row r="80" spans="1:6" x14ac:dyDescent="0.25">
      <c r="A80" s="29">
        <v>1006934</v>
      </c>
      <c r="B80" s="9" t="s">
        <v>191</v>
      </c>
      <c r="C80" s="10">
        <v>2</v>
      </c>
      <c r="D80" s="11" t="s">
        <v>21</v>
      </c>
      <c r="E80" s="10"/>
      <c r="F80" s="10"/>
    </row>
    <row r="81" spans="1:6" x14ac:dyDescent="0.25">
      <c r="A81" s="29">
        <v>1006937</v>
      </c>
      <c r="B81" s="9" t="s">
        <v>192</v>
      </c>
      <c r="C81" s="10">
        <v>107</v>
      </c>
      <c r="D81" s="11" t="s">
        <v>21</v>
      </c>
      <c r="E81" s="10"/>
      <c r="F81" s="10"/>
    </row>
    <row r="82" spans="1:6" x14ac:dyDescent="0.25">
      <c r="A82" s="29">
        <v>1006938</v>
      </c>
      <c r="B82" s="9" t="s">
        <v>193</v>
      </c>
      <c r="C82" s="10">
        <v>35</v>
      </c>
      <c r="D82" s="11" t="s">
        <v>21</v>
      </c>
      <c r="E82" s="10"/>
      <c r="F82" s="10"/>
    </row>
    <row r="83" spans="1:6" x14ac:dyDescent="0.25">
      <c r="A83" s="29">
        <v>1006939</v>
      </c>
      <c r="B83" s="9" t="s">
        <v>194</v>
      </c>
      <c r="C83" s="10">
        <v>21</v>
      </c>
      <c r="D83" s="11" t="s">
        <v>21</v>
      </c>
      <c r="E83" s="10"/>
      <c r="F83" s="10"/>
    </row>
    <row r="84" spans="1:6" x14ac:dyDescent="0.25">
      <c r="A84" s="29">
        <v>1006940</v>
      </c>
      <c r="B84" s="9" t="s">
        <v>195</v>
      </c>
      <c r="C84" s="10">
        <v>130</v>
      </c>
      <c r="D84" s="11" t="s">
        <v>21</v>
      </c>
      <c r="E84" s="10"/>
      <c r="F84" s="10"/>
    </row>
    <row r="85" spans="1:6" x14ac:dyDescent="0.25">
      <c r="A85" s="29">
        <v>1006982</v>
      </c>
      <c r="B85" s="9" t="s">
        <v>196</v>
      </c>
      <c r="C85" s="10">
        <v>76</v>
      </c>
      <c r="D85" s="11" t="s">
        <v>21</v>
      </c>
      <c r="E85" s="10"/>
      <c r="F85" s="10"/>
    </row>
    <row r="86" spans="1:6" x14ac:dyDescent="0.25">
      <c r="A86" s="29">
        <v>1006984</v>
      </c>
      <c r="B86" s="9" t="s">
        <v>197</v>
      </c>
      <c r="C86" s="10">
        <v>1</v>
      </c>
      <c r="D86" s="11" t="s">
        <v>21</v>
      </c>
      <c r="E86" s="10"/>
      <c r="F86" s="10"/>
    </row>
    <row r="87" spans="1:6" x14ac:dyDescent="0.25">
      <c r="A87" s="29">
        <v>1007006</v>
      </c>
      <c r="B87" s="9" t="s">
        <v>198</v>
      </c>
      <c r="C87" s="10">
        <v>6</v>
      </c>
      <c r="D87" s="11" t="s">
        <v>21</v>
      </c>
      <c r="E87" s="10"/>
      <c r="F87" s="10"/>
    </row>
    <row r="88" spans="1:6" x14ac:dyDescent="0.25">
      <c r="A88" s="29">
        <v>1007014</v>
      </c>
      <c r="B88" s="9" t="s">
        <v>199</v>
      </c>
      <c r="C88" s="10">
        <v>476</v>
      </c>
      <c r="D88" s="11" t="s">
        <v>21</v>
      </c>
      <c r="E88" s="10"/>
      <c r="F88" s="10"/>
    </row>
    <row r="89" spans="1:6" x14ac:dyDescent="0.25">
      <c r="A89" s="29">
        <v>1007052</v>
      </c>
      <c r="B89" s="9" t="s">
        <v>200</v>
      </c>
      <c r="C89" s="10">
        <v>212</v>
      </c>
      <c r="D89" s="11" t="s">
        <v>21</v>
      </c>
      <c r="E89" s="10"/>
      <c r="F89" s="10"/>
    </row>
    <row r="90" spans="1:6" x14ac:dyDescent="0.25">
      <c r="A90" s="29">
        <v>1007057</v>
      </c>
      <c r="B90" s="9" t="s">
        <v>201</v>
      </c>
      <c r="C90" s="10">
        <v>1195</v>
      </c>
      <c r="D90" s="11" t="s">
        <v>21</v>
      </c>
      <c r="E90" s="10"/>
      <c r="F90" s="10"/>
    </row>
    <row r="91" spans="1:6" x14ac:dyDescent="0.25">
      <c r="A91" s="29">
        <v>1007058</v>
      </c>
      <c r="B91" s="9" t="s">
        <v>202</v>
      </c>
      <c r="C91" s="10">
        <v>128</v>
      </c>
      <c r="D91" s="11" t="s">
        <v>21</v>
      </c>
      <c r="E91" s="10"/>
      <c r="F91" s="10"/>
    </row>
    <row r="92" spans="1:6" x14ac:dyDescent="0.25">
      <c r="A92" s="29">
        <v>1007074</v>
      </c>
      <c r="B92" s="9" t="s">
        <v>203</v>
      </c>
      <c r="C92" s="10">
        <v>100</v>
      </c>
      <c r="D92" s="11" t="s">
        <v>21</v>
      </c>
      <c r="E92" s="10"/>
      <c r="F92" s="10"/>
    </row>
    <row r="93" spans="1:6" x14ac:dyDescent="0.25">
      <c r="A93" s="29">
        <v>1007082</v>
      </c>
      <c r="B93" s="9" t="s">
        <v>204</v>
      </c>
      <c r="C93" s="10">
        <v>240</v>
      </c>
      <c r="D93" s="11" t="s">
        <v>21</v>
      </c>
      <c r="E93" s="10"/>
      <c r="F93" s="10"/>
    </row>
    <row r="94" spans="1:6" x14ac:dyDescent="0.25">
      <c r="A94" s="29">
        <v>1007085</v>
      </c>
      <c r="B94" s="9" t="s">
        <v>205</v>
      </c>
      <c r="C94" s="10">
        <v>41</v>
      </c>
      <c r="D94" s="11" t="s">
        <v>21</v>
      </c>
      <c r="E94" s="10"/>
      <c r="F94" s="10"/>
    </row>
    <row r="95" spans="1:6" x14ac:dyDescent="0.25">
      <c r="A95" s="29">
        <v>1007086</v>
      </c>
      <c r="B95" s="9" t="s">
        <v>206</v>
      </c>
      <c r="C95" s="10">
        <v>10</v>
      </c>
      <c r="D95" s="11" t="s">
        <v>21</v>
      </c>
      <c r="E95" s="10"/>
      <c r="F95" s="10"/>
    </row>
    <row r="96" spans="1:6" x14ac:dyDescent="0.25">
      <c r="A96" s="29">
        <v>1007094</v>
      </c>
      <c r="B96" s="9" t="s">
        <v>207</v>
      </c>
      <c r="C96" s="10">
        <v>758</v>
      </c>
      <c r="D96" s="11" t="s">
        <v>21</v>
      </c>
      <c r="E96" s="10"/>
      <c r="F96" s="10"/>
    </row>
    <row r="97" spans="1:6" x14ac:dyDescent="0.25">
      <c r="A97" s="29">
        <v>1007096</v>
      </c>
      <c r="B97" s="9" t="s">
        <v>208</v>
      </c>
      <c r="C97" s="10">
        <v>18</v>
      </c>
      <c r="D97" s="11" t="s">
        <v>21</v>
      </c>
      <c r="E97" s="10"/>
      <c r="F97" s="10"/>
    </row>
    <row r="98" spans="1:6" x14ac:dyDescent="0.25">
      <c r="A98" s="29">
        <v>1007097</v>
      </c>
      <c r="B98" s="9" t="s">
        <v>209</v>
      </c>
      <c r="C98" s="10">
        <v>20</v>
      </c>
      <c r="D98" s="11" t="s">
        <v>21</v>
      </c>
      <c r="E98" s="10"/>
      <c r="F98" s="10"/>
    </row>
    <row r="99" spans="1:6" x14ac:dyDescent="0.25">
      <c r="A99" s="29">
        <v>1007099</v>
      </c>
      <c r="B99" s="9" t="s">
        <v>210</v>
      </c>
      <c r="C99" s="10">
        <v>364</v>
      </c>
      <c r="D99" s="11" t="s">
        <v>21</v>
      </c>
      <c r="E99" s="10"/>
      <c r="F99" s="10"/>
    </row>
    <row r="100" spans="1:6" x14ac:dyDescent="0.25">
      <c r="A100" s="29">
        <v>1007105</v>
      </c>
      <c r="B100" s="9" t="s">
        <v>211</v>
      </c>
      <c r="C100" s="10">
        <v>1</v>
      </c>
      <c r="D100" s="11" t="s">
        <v>21</v>
      </c>
      <c r="E100" s="10"/>
      <c r="F100" s="10"/>
    </row>
    <row r="101" spans="1:6" x14ac:dyDescent="0.25">
      <c r="A101" s="29">
        <v>1007106</v>
      </c>
      <c r="B101" s="9" t="s">
        <v>212</v>
      </c>
      <c r="C101" s="10">
        <v>238</v>
      </c>
      <c r="D101" s="11" t="s">
        <v>21</v>
      </c>
      <c r="E101" s="10"/>
      <c r="F101" s="10"/>
    </row>
    <row r="102" spans="1:6" x14ac:dyDescent="0.25">
      <c r="A102" s="29">
        <v>1007200</v>
      </c>
      <c r="B102" s="9" t="s">
        <v>213</v>
      </c>
      <c r="C102" s="10">
        <v>13</v>
      </c>
      <c r="D102" s="11" t="s">
        <v>21</v>
      </c>
      <c r="E102" s="10"/>
      <c r="F102" s="10"/>
    </row>
    <row r="103" spans="1:6" x14ac:dyDescent="0.25">
      <c r="A103" s="29">
        <v>1007223</v>
      </c>
      <c r="B103" s="9" t="s">
        <v>214</v>
      </c>
      <c r="C103" s="10">
        <v>21</v>
      </c>
      <c r="D103" s="11" t="s">
        <v>21</v>
      </c>
      <c r="E103" s="10"/>
      <c r="F103" s="10"/>
    </row>
    <row r="104" spans="1:6" x14ac:dyDescent="0.25">
      <c r="A104" s="29">
        <v>1007225</v>
      </c>
      <c r="B104" s="9" t="s">
        <v>215</v>
      </c>
      <c r="C104" s="10">
        <v>73</v>
      </c>
      <c r="D104" s="11" t="s">
        <v>21</v>
      </c>
      <c r="E104" s="10"/>
      <c r="F104" s="10"/>
    </row>
    <row r="105" spans="1:6" x14ac:dyDescent="0.25">
      <c r="A105" s="29">
        <v>1007276</v>
      </c>
      <c r="B105" s="9" t="s">
        <v>216</v>
      </c>
      <c r="C105" s="10">
        <v>6</v>
      </c>
      <c r="D105" s="11" t="s">
        <v>21</v>
      </c>
      <c r="E105" s="10"/>
      <c r="F105" s="10"/>
    </row>
    <row r="106" spans="1:6" x14ac:dyDescent="0.25">
      <c r="A106" s="29">
        <v>1007278</v>
      </c>
      <c r="B106" s="9" t="s">
        <v>217</v>
      </c>
      <c r="C106" s="10">
        <v>239</v>
      </c>
      <c r="D106" s="11" t="s">
        <v>21</v>
      </c>
      <c r="E106" s="10"/>
      <c r="F106" s="10"/>
    </row>
    <row r="107" spans="1:6" x14ac:dyDescent="0.25">
      <c r="A107" s="29">
        <v>1007279</v>
      </c>
      <c r="B107" s="9" t="s">
        <v>218</v>
      </c>
      <c r="C107" s="10">
        <v>28</v>
      </c>
      <c r="D107" s="11" t="s">
        <v>21</v>
      </c>
      <c r="E107" s="10"/>
      <c r="F107" s="10"/>
    </row>
    <row r="108" spans="1:6" x14ac:dyDescent="0.25">
      <c r="A108" s="29">
        <v>1007282</v>
      </c>
      <c r="B108" s="9" t="s">
        <v>219</v>
      </c>
      <c r="C108" s="10">
        <v>12</v>
      </c>
      <c r="D108" s="11" t="s">
        <v>21</v>
      </c>
      <c r="E108" s="10"/>
      <c r="F108" s="10"/>
    </row>
    <row r="109" spans="1:6" x14ac:dyDescent="0.25">
      <c r="A109" s="29">
        <v>1007290</v>
      </c>
      <c r="B109" s="9" t="s">
        <v>220</v>
      </c>
      <c r="C109" s="10">
        <v>95</v>
      </c>
      <c r="D109" s="11" t="s">
        <v>21</v>
      </c>
      <c r="E109" s="10"/>
      <c r="F109" s="10"/>
    </row>
    <row r="110" spans="1:6" x14ac:dyDescent="0.25">
      <c r="A110" s="29">
        <v>1007306</v>
      </c>
      <c r="B110" s="9" t="s">
        <v>221</v>
      </c>
      <c r="C110" s="10">
        <v>84</v>
      </c>
      <c r="D110" s="11" t="s">
        <v>21</v>
      </c>
      <c r="E110" s="10"/>
      <c r="F110" s="10"/>
    </row>
    <row r="111" spans="1:6" x14ac:dyDescent="0.25">
      <c r="A111" s="29">
        <v>1007309</v>
      </c>
      <c r="B111" s="9" t="s">
        <v>222</v>
      </c>
      <c r="C111" s="10">
        <v>410</v>
      </c>
      <c r="D111" s="11" t="s">
        <v>21</v>
      </c>
      <c r="E111" s="10"/>
      <c r="F111" s="10"/>
    </row>
    <row r="112" spans="1:6" x14ac:dyDescent="0.25">
      <c r="A112" s="29">
        <v>1007311</v>
      </c>
      <c r="B112" s="9" t="s">
        <v>223</v>
      </c>
      <c r="C112" s="10">
        <v>166</v>
      </c>
      <c r="D112" s="11" t="s">
        <v>21</v>
      </c>
      <c r="E112" s="10"/>
      <c r="F112" s="10"/>
    </row>
    <row r="113" spans="1:6" x14ac:dyDescent="0.25">
      <c r="A113" s="29">
        <v>1007320</v>
      </c>
      <c r="B113" s="9" t="s">
        <v>224</v>
      </c>
      <c r="C113" s="10">
        <v>4</v>
      </c>
      <c r="D113" s="11" t="s">
        <v>21</v>
      </c>
      <c r="E113" s="10"/>
      <c r="F113" s="10"/>
    </row>
    <row r="114" spans="1:6" x14ac:dyDescent="0.25">
      <c r="A114" s="29">
        <v>1007442</v>
      </c>
      <c r="B114" s="9" t="s">
        <v>225</v>
      </c>
      <c r="C114" s="10">
        <v>12</v>
      </c>
      <c r="D114" s="11" t="s">
        <v>21</v>
      </c>
      <c r="E114" s="10"/>
      <c r="F114" s="10"/>
    </row>
    <row r="115" spans="1:6" x14ac:dyDescent="0.25">
      <c r="A115" s="29">
        <v>1008118</v>
      </c>
      <c r="B115" s="9" t="s">
        <v>226</v>
      </c>
      <c r="C115" s="10">
        <v>8</v>
      </c>
      <c r="D115" s="11" t="s">
        <v>21</v>
      </c>
      <c r="E115" s="10"/>
      <c r="F115" s="10"/>
    </row>
    <row r="116" spans="1:6" x14ac:dyDescent="0.25">
      <c r="A116" s="29">
        <v>1008249</v>
      </c>
      <c r="B116" s="9" t="s">
        <v>227</v>
      </c>
      <c r="C116" s="10">
        <v>35</v>
      </c>
      <c r="D116" s="11" t="s">
        <v>117</v>
      </c>
      <c r="E116" s="10"/>
      <c r="F116" s="10"/>
    </row>
    <row r="117" spans="1:6" x14ac:dyDescent="0.25">
      <c r="A117" s="29">
        <v>1008251</v>
      </c>
      <c r="B117" s="9" t="s">
        <v>228</v>
      </c>
      <c r="C117" s="10">
        <v>70</v>
      </c>
      <c r="D117" s="11" t="s">
        <v>21</v>
      </c>
      <c r="E117" s="10"/>
      <c r="F117" s="10"/>
    </row>
    <row r="118" spans="1:6" x14ac:dyDescent="0.25">
      <c r="A118" s="29">
        <v>1012406</v>
      </c>
      <c r="B118" s="9" t="s">
        <v>229</v>
      </c>
      <c r="C118" s="10">
        <v>101</v>
      </c>
      <c r="D118" s="11" t="s">
        <v>21</v>
      </c>
      <c r="E118" s="10"/>
      <c r="F118" s="10"/>
    </row>
    <row r="119" spans="1:6" x14ac:dyDescent="0.25">
      <c r="A119" s="29">
        <v>1012565</v>
      </c>
      <c r="B119" s="9" t="s">
        <v>230</v>
      </c>
      <c r="C119" s="10">
        <v>1132</v>
      </c>
      <c r="D119" s="11" t="s">
        <v>117</v>
      </c>
      <c r="E119" s="10"/>
      <c r="F119" s="10"/>
    </row>
    <row r="120" spans="1:6" x14ac:dyDescent="0.25">
      <c r="A120" s="29">
        <v>2005778</v>
      </c>
      <c r="B120" s="9" t="s">
        <v>231</v>
      </c>
      <c r="C120" s="10">
        <v>6</v>
      </c>
      <c r="D120" s="11" t="s">
        <v>21</v>
      </c>
      <c r="E120" s="10"/>
      <c r="F120" s="10"/>
    </row>
    <row r="121" spans="1:6" x14ac:dyDescent="0.25">
      <c r="C121" s="15" t="s">
        <v>6</v>
      </c>
      <c r="D121" s="16"/>
      <c r="E121" s="17"/>
      <c r="F121" s="8">
        <f>SUM(F6:F120)</f>
        <v>0</v>
      </c>
    </row>
    <row r="122" spans="1:6" x14ac:dyDescent="0.25">
      <c r="C122" s="18" t="s">
        <v>7</v>
      </c>
      <c r="D122" s="18"/>
      <c r="E122" s="18"/>
      <c r="F122" s="6">
        <f>+F121*0.18</f>
        <v>0</v>
      </c>
    </row>
    <row r="123" spans="1:6" x14ac:dyDescent="0.25">
      <c r="C123" s="18" t="s">
        <v>3</v>
      </c>
      <c r="D123" s="18"/>
      <c r="E123" s="18"/>
      <c r="F123" s="6">
        <f>+F122+F121</f>
        <v>0</v>
      </c>
    </row>
  </sheetData>
  <mergeCells count="3">
    <mergeCell ref="C123:E123"/>
    <mergeCell ref="C121:E121"/>
    <mergeCell ref="C122:E12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1" width="22.85546875" style="4" bestFit="1" customWidth="1"/>
    <col min="2" max="2" width="70.140625" customWidth="1"/>
    <col min="3" max="3" width="11.42578125" style="7"/>
    <col min="4" max="4" width="11.42578125" style="4"/>
    <col min="5" max="5" width="16.7109375" style="4" customWidth="1"/>
    <col min="6" max="6" width="12.5703125" style="7" bestFit="1" customWidth="1"/>
  </cols>
  <sheetData>
    <row r="2" spans="1:7" x14ac:dyDescent="0.25">
      <c r="A2" s="30" t="str">
        <f>+RESUMEN!A4</f>
        <v>POLIGONO :</v>
      </c>
      <c r="B2" s="31">
        <f>+RESUMEN!B4</f>
        <v>1</v>
      </c>
    </row>
    <row r="3" spans="1:7" x14ac:dyDescent="0.25">
      <c r="A3" s="30" t="s">
        <v>14</v>
      </c>
      <c r="B3" s="13" t="str">
        <f>RESUMEN!B5</f>
        <v>RC/CANA103/Cruce De Puñal, Laguna Prieta</v>
      </c>
    </row>
    <row r="4" spans="1:7" x14ac:dyDescent="0.25">
      <c r="B4" t="s">
        <v>17</v>
      </c>
    </row>
    <row r="5" spans="1:7" x14ac:dyDescent="0.25">
      <c r="A5" s="28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  <c r="G5" s="1"/>
    </row>
    <row r="6" spans="1:7" x14ac:dyDescent="0.25">
      <c r="A6" s="29">
        <v>10005095</v>
      </c>
      <c r="B6" s="9" t="s">
        <v>232</v>
      </c>
      <c r="C6" s="10">
        <v>130</v>
      </c>
      <c r="D6" s="11" t="s">
        <v>21</v>
      </c>
      <c r="E6" s="10"/>
      <c r="F6" s="10"/>
    </row>
    <row r="7" spans="1:7" x14ac:dyDescent="0.25">
      <c r="A7" s="29">
        <v>10005116</v>
      </c>
      <c r="B7" s="9" t="s">
        <v>233</v>
      </c>
      <c r="C7" s="10">
        <v>493</v>
      </c>
      <c r="D7" s="11" t="s">
        <v>21</v>
      </c>
      <c r="E7" s="10"/>
      <c r="F7" s="10"/>
    </row>
    <row r="8" spans="1:7" x14ac:dyDescent="0.25">
      <c r="A8" s="29">
        <v>10005094</v>
      </c>
      <c r="B8" s="9" t="s">
        <v>234</v>
      </c>
      <c r="C8" s="10">
        <v>64</v>
      </c>
      <c r="D8" s="11" t="s">
        <v>21</v>
      </c>
      <c r="E8" s="10"/>
      <c r="F8" s="10"/>
    </row>
    <row r="9" spans="1:7" x14ac:dyDescent="0.25">
      <c r="A9" s="29">
        <v>10005115</v>
      </c>
      <c r="B9" s="9" t="s">
        <v>235</v>
      </c>
      <c r="C9" s="10">
        <v>228</v>
      </c>
      <c r="D9" s="11" t="s">
        <v>21</v>
      </c>
      <c r="E9" s="10"/>
      <c r="F9" s="10"/>
    </row>
    <row r="10" spans="1:7" x14ac:dyDescent="0.25">
      <c r="A10" s="29">
        <v>10005098</v>
      </c>
      <c r="B10" s="9" t="s">
        <v>236</v>
      </c>
      <c r="C10" s="10">
        <v>153</v>
      </c>
      <c r="D10" s="11" t="s">
        <v>21</v>
      </c>
      <c r="E10" s="10"/>
      <c r="F10" s="10"/>
    </row>
    <row r="11" spans="1:7" x14ac:dyDescent="0.25">
      <c r="A11" s="29">
        <v>10005119</v>
      </c>
      <c r="B11" s="9" t="s">
        <v>237</v>
      </c>
      <c r="C11" s="10">
        <v>622</v>
      </c>
      <c r="D11" s="11" t="s">
        <v>21</v>
      </c>
      <c r="E11" s="10"/>
      <c r="F11" s="10"/>
    </row>
    <row r="12" spans="1:7" x14ac:dyDescent="0.25">
      <c r="A12" s="29">
        <v>10005099</v>
      </c>
      <c r="B12" s="9" t="s">
        <v>238</v>
      </c>
      <c r="C12" s="10">
        <v>43</v>
      </c>
      <c r="D12" s="11" t="s">
        <v>21</v>
      </c>
      <c r="E12" s="10"/>
      <c r="F12" s="10"/>
    </row>
    <row r="13" spans="1:7" x14ac:dyDescent="0.25">
      <c r="A13" s="29">
        <v>10005120</v>
      </c>
      <c r="B13" s="9" t="s">
        <v>239</v>
      </c>
      <c r="C13" s="10">
        <v>125</v>
      </c>
      <c r="D13" s="11" t="s">
        <v>21</v>
      </c>
      <c r="E13" s="10"/>
      <c r="F13" s="10"/>
    </row>
    <row r="14" spans="1:7" x14ac:dyDescent="0.25">
      <c r="A14" s="29">
        <v>10005200</v>
      </c>
      <c r="B14" s="9" t="s">
        <v>240</v>
      </c>
      <c r="C14" s="10">
        <v>194</v>
      </c>
      <c r="D14" s="11" t="s">
        <v>21</v>
      </c>
      <c r="E14" s="10"/>
      <c r="F14" s="10"/>
    </row>
    <row r="15" spans="1:7" x14ac:dyDescent="0.25">
      <c r="A15" s="29">
        <v>10005203</v>
      </c>
      <c r="B15" s="9" t="s">
        <v>241</v>
      </c>
      <c r="C15" s="10">
        <v>739</v>
      </c>
      <c r="D15" s="11" t="s">
        <v>21</v>
      </c>
      <c r="E15" s="10"/>
      <c r="F15" s="10"/>
    </row>
    <row r="16" spans="1:7" x14ac:dyDescent="0.25">
      <c r="A16" s="29">
        <v>10005225</v>
      </c>
      <c r="B16" s="9" t="s">
        <v>242</v>
      </c>
      <c r="C16" s="10">
        <v>33</v>
      </c>
      <c r="D16" s="11" t="s">
        <v>21</v>
      </c>
      <c r="E16" s="10"/>
      <c r="F16" s="10"/>
    </row>
    <row r="17" spans="1:6" x14ac:dyDescent="0.25">
      <c r="A17" s="29">
        <v>10005103</v>
      </c>
      <c r="B17" s="9" t="s">
        <v>243</v>
      </c>
      <c r="C17" s="10">
        <v>194</v>
      </c>
      <c r="D17" s="11" t="s">
        <v>21</v>
      </c>
      <c r="E17" s="10"/>
      <c r="F17" s="10"/>
    </row>
    <row r="18" spans="1:6" x14ac:dyDescent="0.25">
      <c r="A18" s="29">
        <v>10005124</v>
      </c>
      <c r="B18" s="9" t="s">
        <v>244</v>
      </c>
      <c r="C18" s="10">
        <v>739</v>
      </c>
      <c r="D18" s="11" t="s">
        <v>21</v>
      </c>
      <c r="E18" s="10"/>
      <c r="F18" s="10"/>
    </row>
    <row r="19" spans="1:6" x14ac:dyDescent="0.25">
      <c r="A19" s="29">
        <v>10005104</v>
      </c>
      <c r="B19" s="9" t="s">
        <v>245</v>
      </c>
      <c r="C19" s="10">
        <v>856</v>
      </c>
      <c r="D19" s="11" t="s">
        <v>21</v>
      </c>
      <c r="E19" s="10"/>
      <c r="F19" s="10"/>
    </row>
    <row r="20" spans="1:6" x14ac:dyDescent="0.25">
      <c r="A20" s="29">
        <v>10005105</v>
      </c>
      <c r="B20" s="9" t="s">
        <v>246</v>
      </c>
      <c r="C20" s="10">
        <v>101</v>
      </c>
      <c r="D20" s="11" t="s">
        <v>21</v>
      </c>
      <c r="E20" s="10"/>
      <c r="F20" s="10"/>
    </row>
    <row r="21" spans="1:6" x14ac:dyDescent="0.25">
      <c r="A21" s="29">
        <v>10005107</v>
      </c>
      <c r="B21" s="9" t="s">
        <v>247</v>
      </c>
      <c r="C21" s="10">
        <v>63</v>
      </c>
      <c r="D21" s="11" t="s">
        <v>21</v>
      </c>
      <c r="E21" s="10"/>
      <c r="F21" s="10"/>
    </row>
    <row r="22" spans="1:6" x14ac:dyDescent="0.25">
      <c r="A22" s="29">
        <v>10005109</v>
      </c>
      <c r="B22" s="9" t="s">
        <v>248</v>
      </c>
      <c r="C22" s="10">
        <v>101</v>
      </c>
      <c r="D22" s="11" t="s">
        <v>21</v>
      </c>
      <c r="E22" s="10"/>
      <c r="F22" s="10"/>
    </row>
    <row r="23" spans="1:6" x14ac:dyDescent="0.25">
      <c r="A23" s="29">
        <v>10005066</v>
      </c>
      <c r="B23" s="9" t="s">
        <v>249</v>
      </c>
      <c r="C23" s="10">
        <v>1</v>
      </c>
      <c r="D23" s="11" t="s">
        <v>21</v>
      </c>
      <c r="E23" s="10"/>
      <c r="F23" s="10"/>
    </row>
    <row r="24" spans="1:6" x14ac:dyDescent="0.25">
      <c r="A24" s="29">
        <v>10005152</v>
      </c>
      <c r="B24" s="9" t="s">
        <v>250</v>
      </c>
      <c r="C24" s="10">
        <v>933</v>
      </c>
      <c r="D24" s="11" t="s">
        <v>21</v>
      </c>
      <c r="E24" s="10"/>
      <c r="F24" s="10"/>
    </row>
    <row r="25" spans="1:6" x14ac:dyDescent="0.25">
      <c r="A25" s="29">
        <v>10005153</v>
      </c>
      <c r="B25" s="9" t="s">
        <v>251</v>
      </c>
      <c r="C25" s="10">
        <v>933</v>
      </c>
      <c r="D25" s="11" t="s">
        <v>21</v>
      </c>
      <c r="E25" s="10"/>
      <c r="F25" s="10"/>
    </row>
    <row r="26" spans="1:6" x14ac:dyDescent="0.25">
      <c r="A26" s="29">
        <v>10005154</v>
      </c>
      <c r="B26" s="9" t="s">
        <v>252</v>
      </c>
      <c r="C26" s="10">
        <v>933</v>
      </c>
      <c r="D26" s="11" t="s">
        <v>21</v>
      </c>
      <c r="E26" s="10"/>
      <c r="F26" s="10"/>
    </row>
    <row r="27" spans="1:6" x14ac:dyDescent="0.25">
      <c r="C27" s="15" t="s">
        <v>6</v>
      </c>
      <c r="D27" s="16"/>
      <c r="E27" s="17"/>
      <c r="F27" s="8">
        <f>SUM(F6:F26)</f>
        <v>0</v>
      </c>
    </row>
    <row r="28" spans="1:6" x14ac:dyDescent="0.25">
      <c r="C28" s="18" t="s">
        <v>7</v>
      </c>
      <c r="D28" s="18"/>
      <c r="E28" s="18"/>
      <c r="F28" s="6">
        <f>+F27*0.18</f>
        <v>0</v>
      </c>
    </row>
    <row r="29" spans="1:6" x14ac:dyDescent="0.25">
      <c r="C29" s="18" t="s">
        <v>3</v>
      </c>
      <c r="D29" s="18"/>
      <c r="E29" s="18"/>
      <c r="F29" s="6">
        <f>+F28+F27</f>
        <v>0</v>
      </c>
    </row>
  </sheetData>
  <mergeCells count="3">
    <mergeCell ref="C27:E27"/>
    <mergeCell ref="C28:E28"/>
    <mergeCell ref="C29:E2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1"/>
  <sheetViews>
    <sheetView workbookViewId="0">
      <pane ySplit="5" topLeftCell="A6" activePane="bottomLeft" state="frozen"/>
      <selection pane="bottomLeft" activeCell="B6" sqref="B6:B7"/>
    </sheetView>
  </sheetViews>
  <sheetFormatPr baseColWidth="10" defaultRowHeight="15" x14ac:dyDescent="0.25"/>
  <cols>
    <col min="1" max="1" width="22.85546875" style="4" bestFit="1" customWidth="1"/>
    <col min="2" max="2" width="48.42578125" bestFit="1" customWidth="1"/>
    <col min="3" max="4" width="11.42578125" style="7"/>
    <col min="5" max="5" width="15" style="7" customWidth="1"/>
    <col min="6" max="6" width="12.28515625" style="7" bestFit="1" customWidth="1"/>
  </cols>
  <sheetData>
    <row r="2" spans="1:9" x14ac:dyDescent="0.25">
      <c r="A2" s="30" t="str">
        <f>+RESUMEN!A4</f>
        <v>POLIGONO :</v>
      </c>
      <c r="B2" s="31">
        <f>+RESUMEN!B4</f>
        <v>1</v>
      </c>
    </row>
    <row r="3" spans="1:9" x14ac:dyDescent="0.25">
      <c r="A3" s="30" t="s">
        <v>14</v>
      </c>
      <c r="B3" s="13" t="str">
        <f>RESUMEN!B5</f>
        <v>RC/CANA103/Cruce De Puñal, Laguna Prieta</v>
      </c>
    </row>
    <row r="4" spans="1:9" x14ac:dyDescent="0.25">
      <c r="B4" t="s">
        <v>18</v>
      </c>
    </row>
    <row r="5" spans="1:9" x14ac:dyDescent="0.25">
      <c r="A5" s="28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9" ht="15" customHeight="1" x14ac:dyDescent="0.25">
      <c r="A6" s="29">
        <v>1004132</v>
      </c>
      <c r="B6" s="9" t="s">
        <v>116</v>
      </c>
      <c r="C6" s="10">
        <v>1</v>
      </c>
      <c r="D6" s="11" t="s">
        <v>117</v>
      </c>
      <c r="E6" s="10"/>
      <c r="F6" s="10"/>
      <c r="I6" s="14"/>
    </row>
    <row r="7" spans="1:9" ht="15" customHeight="1" x14ac:dyDescent="0.25">
      <c r="A7" s="29">
        <v>1004213</v>
      </c>
      <c r="B7" s="9" t="s">
        <v>253</v>
      </c>
      <c r="C7" s="10">
        <v>2598.3000000000002</v>
      </c>
      <c r="D7" s="11" t="s">
        <v>117</v>
      </c>
      <c r="E7" s="10"/>
      <c r="F7" s="10"/>
      <c r="I7" s="14"/>
    </row>
    <row r="8" spans="1:9" ht="15" customHeight="1" x14ac:dyDescent="0.25">
      <c r="A8" s="29">
        <v>1005533</v>
      </c>
      <c r="B8" s="9" t="s">
        <v>254</v>
      </c>
      <c r="C8" s="10">
        <v>60</v>
      </c>
      <c r="D8" s="11" t="s">
        <v>21</v>
      </c>
      <c r="E8" s="10"/>
      <c r="F8" s="10"/>
      <c r="I8" s="14"/>
    </row>
    <row r="9" spans="1:9" ht="15" customHeight="1" x14ac:dyDescent="0.25">
      <c r="A9" s="29">
        <v>1005919</v>
      </c>
      <c r="B9" s="9" t="s">
        <v>255</v>
      </c>
      <c r="C9" s="10">
        <v>1</v>
      </c>
      <c r="D9" s="11" t="s">
        <v>21</v>
      </c>
      <c r="E9" s="10"/>
      <c r="F9" s="10"/>
      <c r="I9" s="14"/>
    </row>
    <row r="10" spans="1:9" ht="15" customHeight="1" x14ac:dyDescent="0.25">
      <c r="A10" s="29">
        <v>1005991</v>
      </c>
      <c r="B10" s="9" t="s">
        <v>256</v>
      </c>
      <c r="C10" s="10">
        <v>280</v>
      </c>
      <c r="D10" s="11" t="s">
        <v>257</v>
      </c>
      <c r="E10" s="10"/>
      <c r="F10" s="10"/>
      <c r="I10" s="14"/>
    </row>
    <row r="11" spans="1:9" ht="15" customHeight="1" x14ac:dyDescent="0.25">
      <c r="A11" s="29">
        <v>1006014</v>
      </c>
      <c r="B11" s="9" t="s">
        <v>258</v>
      </c>
      <c r="C11" s="10">
        <v>5</v>
      </c>
      <c r="D11" s="11" t="s">
        <v>117</v>
      </c>
      <c r="E11" s="10"/>
      <c r="F11" s="10"/>
      <c r="I11" s="14"/>
    </row>
    <row r="12" spans="1:9" ht="15" customHeight="1" x14ac:dyDescent="0.25">
      <c r="A12" s="29">
        <v>1006022</v>
      </c>
      <c r="B12" s="9" t="s">
        <v>138</v>
      </c>
      <c r="C12" s="10">
        <v>2</v>
      </c>
      <c r="D12" s="11" t="s">
        <v>21</v>
      </c>
      <c r="E12" s="10"/>
      <c r="F12" s="10"/>
      <c r="I12" s="14"/>
    </row>
    <row r="13" spans="1:9" ht="15" customHeight="1" x14ac:dyDescent="0.25">
      <c r="A13" s="29">
        <v>1006035</v>
      </c>
      <c r="B13" s="9" t="s">
        <v>259</v>
      </c>
      <c r="C13" s="10">
        <v>280</v>
      </c>
      <c r="D13" s="11" t="s">
        <v>21</v>
      </c>
      <c r="E13" s="10"/>
      <c r="F13" s="10"/>
      <c r="I13" s="14"/>
    </row>
    <row r="14" spans="1:9" ht="15" customHeight="1" x14ac:dyDescent="0.25">
      <c r="A14" s="29">
        <v>1006036</v>
      </c>
      <c r="B14" s="9" t="s">
        <v>139</v>
      </c>
      <c r="C14" s="10">
        <v>60</v>
      </c>
      <c r="D14" s="11" t="s">
        <v>21</v>
      </c>
      <c r="E14" s="10"/>
      <c r="F14" s="10"/>
      <c r="I14" s="14"/>
    </row>
    <row r="15" spans="1:9" ht="15" customHeight="1" x14ac:dyDescent="0.25">
      <c r="A15" s="29">
        <v>1006046</v>
      </c>
      <c r="B15" s="9" t="s">
        <v>260</v>
      </c>
      <c r="C15" s="10">
        <v>60</v>
      </c>
      <c r="D15" s="11" t="s">
        <v>21</v>
      </c>
      <c r="E15" s="10"/>
      <c r="F15" s="10"/>
      <c r="I15" s="14"/>
    </row>
    <row r="16" spans="1:9" ht="15" customHeight="1" x14ac:dyDescent="0.25">
      <c r="A16" s="29">
        <v>1006075</v>
      </c>
      <c r="B16" s="9" t="s">
        <v>261</v>
      </c>
      <c r="C16" s="10">
        <v>60</v>
      </c>
      <c r="D16" s="11" t="s">
        <v>262</v>
      </c>
      <c r="E16" s="10"/>
      <c r="F16" s="10"/>
      <c r="I16" s="14"/>
    </row>
    <row r="17" spans="1:9" ht="15" customHeight="1" x14ac:dyDescent="0.25">
      <c r="A17" s="29">
        <v>1006215</v>
      </c>
      <c r="B17" s="9" t="s">
        <v>263</v>
      </c>
      <c r="C17" s="10">
        <v>2568</v>
      </c>
      <c r="D17" s="11" t="s">
        <v>21</v>
      </c>
      <c r="E17" s="10"/>
      <c r="F17" s="10"/>
      <c r="I17" s="14"/>
    </row>
    <row r="18" spans="1:9" ht="15" customHeight="1" x14ac:dyDescent="0.25">
      <c r="A18" s="29">
        <v>1006258</v>
      </c>
      <c r="B18" s="9" t="s">
        <v>264</v>
      </c>
      <c r="C18" s="10">
        <v>12</v>
      </c>
      <c r="D18" s="11" t="s">
        <v>21</v>
      </c>
      <c r="E18" s="10"/>
      <c r="F18" s="10"/>
      <c r="I18" s="14"/>
    </row>
    <row r="19" spans="1:9" ht="15" customHeight="1" x14ac:dyDescent="0.25">
      <c r="A19" s="29">
        <v>1006266</v>
      </c>
      <c r="B19" s="9" t="s">
        <v>265</v>
      </c>
      <c r="C19" s="10">
        <v>963</v>
      </c>
      <c r="D19" s="11" t="s">
        <v>21</v>
      </c>
      <c r="E19" s="10"/>
      <c r="F19" s="10"/>
      <c r="I19" s="14"/>
    </row>
    <row r="20" spans="1:9" ht="15" customHeight="1" x14ac:dyDescent="0.25">
      <c r="A20" s="29">
        <v>1006289</v>
      </c>
      <c r="B20" s="9" t="s">
        <v>266</v>
      </c>
      <c r="C20" s="10">
        <v>933</v>
      </c>
      <c r="D20" s="11" t="s">
        <v>21</v>
      </c>
      <c r="E20" s="10"/>
      <c r="F20" s="10"/>
      <c r="I20" s="14"/>
    </row>
    <row r="21" spans="1:9" ht="15" customHeight="1" x14ac:dyDescent="0.25">
      <c r="A21" s="29">
        <v>1006345</v>
      </c>
      <c r="B21" s="9" t="s">
        <v>267</v>
      </c>
      <c r="C21" s="10">
        <v>3711</v>
      </c>
      <c r="D21" s="11" t="s">
        <v>21</v>
      </c>
      <c r="E21" s="10"/>
      <c r="F21" s="10"/>
      <c r="I21" s="14"/>
    </row>
    <row r="22" spans="1:9" ht="15" customHeight="1" x14ac:dyDescent="0.25">
      <c r="A22" s="29">
        <v>1006382</v>
      </c>
      <c r="B22" s="9" t="s">
        <v>268</v>
      </c>
      <c r="C22" s="10">
        <v>2799</v>
      </c>
      <c r="D22" s="11" t="s">
        <v>21</v>
      </c>
      <c r="E22" s="10"/>
      <c r="F22" s="10"/>
      <c r="I22" s="14"/>
    </row>
    <row r="23" spans="1:9" ht="15" customHeight="1" x14ac:dyDescent="0.25">
      <c r="A23" s="29">
        <v>1006395</v>
      </c>
      <c r="B23" s="9" t="s">
        <v>269</v>
      </c>
      <c r="C23" s="10">
        <v>388</v>
      </c>
      <c r="D23" s="11" t="s">
        <v>21</v>
      </c>
      <c r="E23" s="10"/>
      <c r="F23" s="10"/>
      <c r="I23" s="14"/>
    </row>
    <row r="24" spans="1:9" ht="15" customHeight="1" x14ac:dyDescent="0.25">
      <c r="A24" s="29">
        <v>1006396</v>
      </c>
      <c r="B24" s="9" t="s">
        <v>270</v>
      </c>
      <c r="C24" s="10">
        <v>1478</v>
      </c>
      <c r="D24" s="11" t="s">
        <v>21</v>
      </c>
      <c r="E24" s="10"/>
      <c r="F24" s="10"/>
      <c r="I24" s="14"/>
    </row>
    <row r="25" spans="1:9" x14ac:dyDescent="0.25">
      <c r="A25" s="29">
        <v>1006434</v>
      </c>
      <c r="B25" s="9" t="s">
        <v>271</v>
      </c>
      <c r="C25" s="10">
        <v>6</v>
      </c>
      <c r="D25" s="11" t="s">
        <v>21</v>
      </c>
      <c r="E25" s="10"/>
      <c r="F25" s="10"/>
      <c r="I25" s="14"/>
    </row>
    <row r="26" spans="1:9" ht="15" customHeight="1" x14ac:dyDescent="0.25">
      <c r="A26" s="29">
        <v>1006436</v>
      </c>
      <c r="B26" s="9" t="s">
        <v>272</v>
      </c>
      <c r="C26" s="10">
        <v>30</v>
      </c>
      <c r="D26" s="11" t="s">
        <v>21</v>
      </c>
      <c r="E26" s="10"/>
      <c r="F26" s="10"/>
      <c r="I26" s="14"/>
    </row>
    <row r="27" spans="1:9" ht="15" customHeight="1" x14ac:dyDescent="0.25">
      <c r="A27" s="29">
        <v>1006450</v>
      </c>
      <c r="B27" s="9" t="s">
        <v>165</v>
      </c>
      <c r="C27" s="10">
        <v>933</v>
      </c>
      <c r="D27" s="11" t="s">
        <v>21</v>
      </c>
      <c r="E27" s="10"/>
      <c r="F27" s="10"/>
      <c r="I27" s="14"/>
    </row>
    <row r="28" spans="1:9" ht="15" customHeight="1" x14ac:dyDescent="0.25">
      <c r="A28" s="29">
        <v>1006456</v>
      </c>
      <c r="B28" s="9" t="s">
        <v>167</v>
      </c>
      <c r="C28" s="10">
        <v>1129</v>
      </c>
      <c r="D28" s="11" t="s">
        <v>21</v>
      </c>
      <c r="E28" s="10"/>
      <c r="F28" s="10"/>
      <c r="I28" s="14"/>
    </row>
    <row r="29" spans="1:9" ht="15" customHeight="1" x14ac:dyDescent="0.25">
      <c r="A29" s="29">
        <v>1006461</v>
      </c>
      <c r="B29" s="9" t="s">
        <v>273</v>
      </c>
      <c r="C29" s="10">
        <v>101</v>
      </c>
      <c r="D29" s="11" t="s">
        <v>21</v>
      </c>
      <c r="E29" s="10"/>
      <c r="F29" s="10"/>
      <c r="I29" s="14"/>
    </row>
    <row r="30" spans="1:9" ht="15" customHeight="1" x14ac:dyDescent="0.25">
      <c r="A30" s="29">
        <v>1006483</v>
      </c>
      <c r="B30" s="9" t="s">
        <v>274</v>
      </c>
      <c r="C30" s="10">
        <v>30</v>
      </c>
      <c r="D30" s="11" t="s">
        <v>21</v>
      </c>
      <c r="E30" s="10"/>
      <c r="F30" s="10"/>
      <c r="I30" s="14"/>
    </row>
    <row r="31" spans="1:9" ht="15" customHeight="1" x14ac:dyDescent="0.25">
      <c r="A31" s="29">
        <v>1006721</v>
      </c>
      <c r="B31" s="9" t="s">
        <v>184</v>
      </c>
      <c r="C31" s="10">
        <v>90</v>
      </c>
      <c r="D31" s="11" t="s">
        <v>21</v>
      </c>
      <c r="E31" s="10"/>
      <c r="F31" s="10"/>
      <c r="I31" s="14"/>
    </row>
    <row r="32" spans="1:9" ht="15" customHeight="1" x14ac:dyDescent="0.25">
      <c r="A32" s="29">
        <v>1006824</v>
      </c>
      <c r="B32" s="9" t="s">
        <v>275</v>
      </c>
      <c r="C32" s="10">
        <v>856</v>
      </c>
      <c r="D32" s="11" t="s">
        <v>21</v>
      </c>
      <c r="E32" s="10"/>
      <c r="F32" s="10"/>
      <c r="I32" s="14"/>
    </row>
    <row r="33" spans="1:9" ht="15" customHeight="1" x14ac:dyDescent="0.25">
      <c r="A33" s="29">
        <v>1006861</v>
      </c>
      <c r="B33" s="9" t="s">
        <v>276</v>
      </c>
      <c r="C33" s="10">
        <v>1866</v>
      </c>
      <c r="D33" s="11" t="s">
        <v>21</v>
      </c>
      <c r="E33" s="10"/>
      <c r="F33" s="10"/>
      <c r="I33" s="14"/>
    </row>
    <row r="34" spans="1:9" ht="15" customHeight="1" x14ac:dyDescent="0.25">
      <c r="A34" s="29">
        <v>1006911</v>
      </c>
      <c r="B34" s="9" t="s">
        <v>277</v>
      </c>
      <c r="C34" s="10">
        <v>1</v>
      </c>
      <c r="D34" s="11" t="s">
        <v>21</v>
      </c>
      <c r="E34" s="10"/>
      <c r="F34" s="10"/>
      <c r="I34" s="14"/>
    </row>
    <row r="35" spans="1:9" ht="15" customHeight="1" x14ac:dyDescent="0.25">
      <c r="A35" s="29">
        <v>1006926</v>
      </c>
      <c r="B35" s="9" t="s">
        <v>278</v>
      </c>
      <c r="C35" s="10">
        <v>933</v>
      </c>
      <c r="D35" s="11" t="s">
        <v>21</v>
      </c>
      <c r="E35" s="10"/>
      <c r="F35" s="10"/>
      <c r="I35" s="14"/>
    </row>
    <row r="36" spans="1:9" ht="15" customHeight="1" x14ac:dyDescent="0.25">
      <c r="A36" s="29">
        <v>1006950</v>
      </c>
      <c r="B36" s="9" t="s">
        <v>279</v>
      </c>
      <c r="C36" s="10">
        <v>378</v>
      </c>
      <c r="D36" s="11" t="s">
        <v>21</v>
      </c>
      <c r="E36" s="10"/>
      <c r="F36" s="10"/>
      <c r="I36" s="14"/>
    </row>
    <row r="37" spans="1:9" ht="15" customHeight="1" x14ac:dyDescent="0.25">
      <c r="A37" s="29">
        <v>1007009</v>
      </c>
      <c r="B37" s="9" t="s">
        <v>280</v>
      </c>
      <c r="C37" s="10">
        <v>180</v>
      </c>
      <c r="D37" s="11" t="s">
        <v>21</v>
      </c>
      <c r="E37" s="10"/>
      <c r="F37" s="10"/>
      <c r="I37" s="14"/>
    </row>
    <row r="38" spans="1:9" ht="15" customHeight="1" x14ac:dyDescent="0.25">
      <c r="A38" s="29">
        <v>1007027</v>
      </c>
      <c r="B38" s="9" t="s">
        <v>281</v>
      </c>
      <c r="C38" s="10">
        <v>4</v>
      </c>
      <c r="D38" s="11" t="s">
        <v>21</v>
      </c>
      <c r="E38" s="10"/>
      <c r="F38" s="10"/>
      <c r="I38" s="14"/>
    </row>
    <row r="39" spans="1:9" ht="15" customHeight="1" x14ac:dyDescent="0.25">
      <c r="A39" s="29">
        <v>1007030</v>
      </c>
      <c r="B39" s="9" t="s">
        <v>282</v>
      </c>
      <c r="C39" s="10">
        <v>378</v>
      </c>
      <c r="D39" s="11" t="s">
        <v>21</v>
      </c>
      <c r="E39" s="10"/>
      <c r="F39" s="10"/>
      <c r="I39" s="14"/>
    </row>
    <row r="40" spans="1:9" ht="15" customHeight="1" x14ac:dyDescent="0.25">
      <c r="A40" s="29">
        <v>1007077</v>
      </c>
      <c r="B40" s="9" t="s">
        <v>283</v>
      </c>
      <c r="C40" s="10">
        <v>60</v>
      </c>
      <c r="D40" s="11" t="s">
        <v>21</v>
      </c>
      <c r="E40" s="10"/>
      <c r="F40" s="10"/>
      <c r="I40" s="14"/>
    </row>
    <row r="41" spans="1:9" ht="15" customHeight="1" x14ac:dyDescent="0.25">
      <c r="A41" s="29">
        <v>1007083</v>
      </c>
      <c r="B41" s="9" t="s">
        <v>284</v>
      </c>
      <c r="C41" s="10">
        <v>202</v>
      </c>
      <c r="D41" s="11" t="s">
        <v>21</v>
      </c>
      <c r="E41" s="10"/>
      <c r="F41" s="10"/>
      <c r="I41" s="14"/>
    </row>
    <row r="42" spans="1:9" ht="15" customHeight="1" x14ac:dyDescent="0.25">
      <c r="A42" s="29">
        <v>1007099</v>
      </c>
      <c r="B42" s="9" t="s">
        <v>210</v>
      </c>
      <c r="C42" s="10">
        <v>101</v>
      </c>
      <c r="D42" s="11" t="s">
        <v>21</v>
      </c>
      <c r="E42" s="10"/>
      <c r="F42" s="10"/>
      <c r="I42" s="14"/>
    </row>
    <row r="43" spans="1:9" ht="15" customHeight="1" x14ac:dyDescent="0.25">
      <c r="A43" s="29">
        <v>1007110</v>
      </c>
      <c r="B43" s="9" t="s">
        <v>285</v>
      </c>
      <c r="C43" s="10">
        <v>856</v>
      </c>
      <c r="D43" s="11" t="s">
        <v>21</v>
      </c>
      <c r="E43" s="10"/>
      <c r="F43" s="10"/>
      <c r="I43" s="14"/>
    </row>
    <row r="44" spans="1:9" ht="15" customHeight="1" x14ac:dyDescent="0.25">
      <c r="A44" s="29">
        <v>1007258</v>
      </c>
      <c r="B44" s="9" t="s">
        <v>286</v>
      </c>
      <c r="C44" s="10">
        <v>856</v>
      </c>
      <c r="D44" s="11" t="s">
        <v>21</v>
      </c>
      <c r="E44" s="10"/>
      <c r="F44" s="10"/>
      <c r="I44" s="14"/>
    </row>
    <row r="45" spans="1:9" ht="15" customHeight="1" x14ac:dyDescent="0.25">
      <c r="A45" s="29">
        <v>1007653</v>
      </c>
      <c r="B45" s="9" t="s">
        <v>287</v>
      </c>
      <c r="C45" s="10">
        <v>189</v>
      </c>
      <c r="D45" s="11" t="s">
        <v>21</v>
      </c>
      <c r="E45" s="10"/>
      <c r="F45" s="10"/>
      <c r="I45" s="14"/>
    </row>
    <row r="46" spans="1:9" ht="15" customHeight="1" x14ac:dyDescent="0.25">
      <c r="A46" s="29">
        <v>1007844</v>
      </c>
      <c r="B46" s="9" t="s">
        <v>288</v>
      </c>
      <c r="C46" s="10">
        <v>63</v>
      </c>
      <c r="D46" s="11" t="s">
        <v>21</v>
      </c>
      <c r="E46" s="10"/>
      <c r="F46" s="10"/>
      <c r="I46" s="14"/>
    </row>
    <row r="47" spans="1:9" ht="15" customHeight="1" x14ac:dyDescent="0.25">
      <c r="A47" s="29">
        <v>1008249</v>
      </c>
      <c r="B47" s="9" t="s">
        <v>227</v>
      </c>
      <c r="C47" s="10">
        <v>90</v>
      </c>
      <c r="D47" s="11" t="s">
        <v>117</v>
      </c>
      <c r="E47" s="10"/>
      <c r="F47" s="10"/>
      <c r="I47" s="14"/>
    </row>
    <row r="48" spans="1:9" ht="15" customHeight="1" x14ac:dyDescent="0.25">
      <c r="A48" s="29">
        <v>1008772</v>
      </c>
      <c r="B48" s="9" t="s">
        <v>289</v>
      </c>
      <c r="C48" s="10">
        <v>30</v>
      </c>
      <c r="D48" s="11" t="s">
        <v>21</v>
      </c>
      <c r="E48" s="10"/>
      <c r="F48" s="10"/>
      <c r="I48" s="14"/>
    </row>
    <row r="49" spans="1:9" ht="15" customHeight="1" x14ac:dyDescent="0.25">
      <c r="A49" s="29">
        <v>1008775</v>
      </c>
      <c r="B49" s="9" t="s">
        <v>290</v>
      </c>
      <c r="C49" s="10">
        <v>101</v>
      </c>
      <c r="D49" s="11" t="s">
        <v>21</v>
      </c>
      <c r="E49" s="10"/>
      <c r="F49" s="10"/>
      <c r="I49" s="14"/>
    </row>
    <row r="50" spans="1:9" ht="15" customHeight="1" x14ac:dyDescent="0.25">
      <c r="A50" s="29">
        <v>1008812</v>
      </c>
      <c r="B50" s="9" t="s">
        <v>291</v>
      </c>
      <c r="C50" s="10">
        <v>30</v>
      </c>
      <c r="D50" s="11" t="s">
        <v>21</v>
      </c>
      <c r="E50" s="10"/>
      <c r="F50" s="10"/>
      <c r="I50" s="14"/>
    </row>
    <row r="51" spans="1:9" ht="15" customHeight="1" x14ac:dyDescent="0.25">
      <c r="A51" s="29">
        <v>1009443</v>
      </c>
      <c r="B51" s="9" t="s">
        <v>292</v>
      </c>
      <c r="C51" s="10">
        <v>3332</v>
      </c>
      <c r="D51" s="11" t="s">
        <v>117</v>
      </c>
      <c r="E51" s="10"/>
      <c r="F51" s="10"/>
      <c r="I51" s="14"/>
    </row>
    <row r="52" spans="1:9" ht="15" customHeight="1" x14ac:dyDescent="0.25">
      <c r="A52" s="29">
        <v>1009444</v>
      </c>
      <c r="B52" s="9" t="s">
        <v>293</v>
      </c>
      <c r="C52" s="10">
        <v>14206</v>
      </c>
      <c r="D52" s="11" t="s">
        <v>117</v>
      </c>
      <c r="E52" s="10"/>
      <c r="F52" s="10"/>
      <c r="I52" s="14"/>
    </row>
    <row r="53" spans="1:9" ht="15" customHeight="1" x14ac:dyDescent="0.25">
      <c r="A53" s="29">
        <v>1009450</v>
      </c>
      <c r="B53" s="9" t="s">
        <v>294</v>
      </c>
      <c r="C53" s="10">
        <v>304</v>
      </c>
      <c r="D53" s="11" t="s">
        <v>21</v>
      </c>
      <c r="E53" s="10"/>
      <c r="F53" s="10"/>
      <c r="I53" s="14"/>
    </row>
    <row r="54" spans="1:9" ht="15" customHeight="1" x14ac:dyDescent="0.25">
      <c r="A54" s="29">
        <v>1009457</v>
      </c>
      <c r="B54" s="9" t="s">
        <v>295</v>
      </c>
      <c r="C54" s="10">
        <v>2060</v>
      </c>
      <c r="D54" s="11" t="s">
        <v>21</v>
      </c>
      <c r="E54" s="10"/>
      <c r="F54" s="10"/>
      <c r="I54" s="14"/>
    </row>
    <row r="55" spans="1:9" ht="15" customHeight="1" x14ac:dyDescent="0.25">
      <c r="A55" s="29">
        <v>1009618</v>
      </c>
      <c r="B55" s="9" t="s">
        <v>296</v>
      </c>
      <c r="C55" s="10">
        <v>1</v>
      </c>
      <c r="D55" s="11" t="s">
        <v>21</v>
      </c>
      <c r="E55" s="10"/>
      <c r="F55" s="10"/>
      <c r="I55" s="14"/>
    </row>
    <row r="56" spans="1:9" ht="15" customHeight="1" x14ac:dyDescent="0.25">
      <c r="A56" s="29">
        <v>1009725</v>
      </c>
      <c r="B56" s="9" t="s">
        <v>297</v>
      </c>
      <c r="C56" s="10">
        <v>6644</v>
      </c>
      <c r="D56" s="11" t="s">
        <v>21</v>
      </c>
      <c r="E56" s="10"/>
      <c r="F56" s="10"/>
      <c r="I56" s="14"/>
    </row>
    <row r="57" spans="1:9" ht="15" customHeight="1" x14ac:dyDescent="0.25">
      <c r="A57" s="29">
        <v>1010485</v>
      </c>
      <c r="B57" s="9" t="s">
        <v>298</v>
      </c>
      <c r="C57" s="10">
        <v>10</v>
      </c>
      <c r="D57" s="11" t="s">
        <v>117</v>
      </c>
      <c r="E57" s="10"/>
      <c r="F57" s="10"/>
      <c r="I57" s="14"/>
    </row>
    <row r="58" spans="1:9" ht="15" customHeight="1" x14ac:dyDescent="0.25">
      <c r="A58" s="29">
        <v>1010495</v>
      </c>
      <c r="B58" s="9" t="s">
        <v>299</v>
      </c>
      <c r="C58" s="10">
        <v>6644</v>
      </c>
      <c r="D58" s="11" t="s">
        <v>21</v>
      </c>
      <c r="E58" s="10"/>
      <c r="F58" s="10"/>
      <c r="I58" s="14"/>
    </row>
    <row r="59" spans="1:9" x14ac:dyDescent="0.25">
      <c r="C59" s="19" t="s">
        <v>6</v>
      </c>
      <c r="D59" s="19"/>
      <c r="E59" s="19"/>
      <c r="F59" s="8">
        <f>SUM(F6:F58)</f>
        <v>0</v>
      </c>
    </row>
    <row r="60" spans="1:9" x14ac:dyDescent="0.25">
      <c r="C60" s="18" t="s">
        <v>7</v>
      </c>
      <c r="D60" s="18"/>
      <c r="E60" s="18"/>
      <c r="F60" s="6">
        <f>+F59*0.18</f>
        <v>0</v>
      </c>
    </row>
    <row r="61" spans="1:9" x14ac:dyDescent="0.25">
      <c r="C61" s="18" t="s">
        <v>3</v>
      </c>
      <c r="D61" s="18"/>
      <c r="E61" s="18"/>
      <c r="F61" s="6">
        <f>+F60+F59</f>
        <v>0</v>
      </c>
    </row>
  </sheetData>
  <mergeCells count="3">
    <mergeCell ref="C59:E59"/>
    <mergeCell ref="C60:E60"/>
    <mergeCell ref="C61:E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Marcelino Mateo</cp:lastModifiedBy>
  <dcterms:created xsi:type="dcterms:W3CDTF">2014-10-10T13:16:02Z</dcterms:created>
  <dcterms:modified xsi:type="dcterms:W3CDTF">2018-07-04T16:33:00Z</dcterms:modified>
</cp:coreProperties>
</file>